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96 - Masse des Douanes\Convention 2020\ST LYON\Chamonix-Passerelles\01.Consult\04.Tx\Consult initiale\2.DCE\Lot 01 - Gros Oeuvre\"/>
    </mc:Choice>
  </mc:AlternateContent>
  <xr:revisionPtr revIDLastSave="0" documentId="13_ncr:1_{BFB5A1B3-10FD-4236-92B8-EB593347355F}" xr6:coauthVersionLast="36" xr6:coauthVersionMax="47" xr10:uidLastSave="{00000000-0000-0000-0000-000000000000}"/>
  <bookViews>
    <workbookView xWindow="0" yWindow="720" windowWidth="43050" windowHeight="17280" activeTab="1" xr2:uid="{00000000-000D-0000-FFFF-FFFF00000000}"/>
  </bookViews>
  <sheets>
    <sheet name="Lot N°01 Page de garde" sheetId="11" r:id="rId1"/>
    <sheet name="DPGF GO" sheetId="9" r:id="rId2"/>
    <sheet name="METRES" sheetId="4" state="hidden" r:id="rId3"/>
    <sheet name="TYPOLOGIE" sheetId="3" state="hidden" r:id="rId4"/>
  </sheets>
  <definedNames>
    <definedName name="_xlnm.Print_Area" localSheetId="1">'DPGF GO'!$A$1:$H$134</definedName>
    <definedName name="_xlnm.Print_Area" localSheetId="0">'Lot N°01 Page de garde'!$A$1:$A$50</definedName>
    <definedName name="_xlnm.Print_Area" localSheetId="3">TYPOLOGIE!$A$1:$K$30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0" i="9" l="1"/>
  <c r="H128" i="9"/>
  <c r="H127" i="9"/>
  <c r="H119" i="9"/>
  <c r="H118" i="9"/>
  <c r="H103" i="9"/>
  <c r="H102" i="9"/>
  <c r="H87" i="9"/>
  <c r="H86" i="9"/>
  <c r="H71" i="9"/>
  <c r="H70" i="9"/>
  <c r="H55" i="9"/>
  <c r="H38" i="9"/>
  <c r="H95" i="9"/>
  <c r="H97" i="9"/>
  <c r="H96" i="9"/>
  <c r="C123" i="9"/>
  <c r="H112" i="9"/>
  <c r="H113" i="9"/>
  <c r="H111" i="9"/>
  <c r="C107" i="9"/>
  <c r="C91" i="9"/>
  <c r="H80" i="9"/>
  <c r="H81" i="9"/>
  <c r="H79" i="9"/>
  <c r="H63" i="9"/>
  <c r="H65" i="9"/>
  <c r="H64" i="9"/>
  <c r="C75" i="9"/>
  <c r="H31" i="9"/>
  <c r="H49" i="9"/>
  <c r="H48" i="9"/>
  <c r="H47" i="9"/>
  <c r="C59" i="9"/>
  <c r="H54" i="9"/>
  <c r="C43" i="9"/>
  <c r="H37" i="9"/>
  <c r="C25" i="9"/>
  <c r="H23" i="9"/>
  <c r="H21" i="9"/>
  <c r="H22" i="9"/>
  <c r="H40" i="9" l="1"/>
  <c r="H121" i="9"/>
  <c r="H130" i="9"/>
  <c r="H115" i="9"/>
  <c r="H105" i="9"/>
  <c r="H99" i="9"/>
  <c r="H89" i="9"/>
  <c r="H83" i="9"/>
  <c r="H73" i="9"/>
  <c r="H57" i="9"/>
  <c r="H67" i="9"/>
  <c r="H29" i="9"/>
  <c r="H51" i="9"/>
  <c r="H30" i="9"/>
  <c r="H25" i="9"/>
  <c r="H123" i="9" l="1"/>
  <c r="H59" i="9"/>
  <c r="H75" i="9"/>
  <c r="H33" i="9"/>
  <c r="H43" i="9" s="1"/>
  <c r="H107" i="9"/>
  <c r="H91" i="9"/>
  <c r="H132" i="9" l="1"/>
  <c r="B26" i="4"/>
  <c r="G19" i="4"/>
  <c r="G20" i="4" s="1"/>
  <c r="G21" i="4" s="1"/>
  <c r="G16" i="4"/>
  <c r="B19" i="4"/>
  <c r="B16" i="4"/>
  <c r="B5" i="4"/>
  <c r="L30" i="4"/>
  <c r="L26" i="4"/>
  <c r="L27" i="4"/>
  <c r="L28" i="4"/>
  <c r="L29" i="4"/>
  <c r="L25" i="4"/>
  <c r="L19" i="4"/>
  <c r="L15" i="4"/>
  <c r="L16" i="4"/>
  <c r="L17" i="4"/>
  <c r="L18" i="4"/>
  <c r="L14" i="4"/>
  <c r="H133" i="9" l="1"/>
  <c r="H134" i="9" s="1"/>
  <c r="G17" i="4"/>
  <c r="G18" i="4"/>
  <c r="M31" i="4"/>
  <c r="M20" i="4"/>
  <c r="H22" i="4" l="1"/>
  <c r="M10" i="4"/>
  <c r="G26" i="4"/>
  <c r="G31" i="4" s="1"/>
  <c r="B7" i="4"/>
  <c r="B31" i="4"/>
  <c r="G6" i="4"/>
  <c r="G7" i="4" s="1"/>
  <c r="G8" i="4" s="1"/>
  <c r="G3" i="4"/>
  <c r="G5" i="4" s="1"/>
  <c r="B18" i="4"/>
  <c r="B20" i="4"/>
  <c r="B21" i="4" s="1"/>
  <c r="B29" i="4"/>
  <c r="B28" i="4"/>
  <c r="B27" i="4"/>
  <c r="B10" i="4"/>
  <c r="B9" i="4"/>
  <c r="B8" i="4"/>
  <c r="G27" i="4" l="1"/>
  <c r="G28" i="4"/>
  <c r="G29" i="4"/>
  <c r="G30" i="4"/>
  <c r="B6" i="4"/>
  <c r="C11" i="4" s="1"/>
  <c r="B30" i="4"/>
  <c r="C32" i="4" s="1"/>
  <c r="G4" i="4"/>
  <c r="H9" i="4" s="1"/>
  <c r="B17" i="4"/>
  <c r="H32" i="4" l="1"/>
  <c r="C22" i="4"/>
  <c r="B48" i="3"/>
  <c r="E22" i="3"/>
  <c r="F22" i="3"/>
  <c r="G22" i="3"/>
  <c r="H22" i="3"/>
  <c r="I22" i="3"/>
  <c r="D22" i="3"/>
  <c r="E37" i="3"/>
  <c r="F37" i="3"/>
  <c r="G37" i="3"/>
  <c r="H37" i="3"/>
  <c r="I37" i="3"/>
  <c r="D37" i="3"/>
  <c r="E60" i="3" l="1"/>
  <c r="B49" i="3"/>
  <c r="B50" i="3"/>
  <c r="B51" i="3"/>
  <c r="E44" i="3"/>
  <c r="E59" i="3" l="1"/>
  <c r="G52" i="3"/>
  <c r="H52" i="3"/>
  <c r="I52" i="3"/>
  <c r="D52" i="3"/>
  <c r="E52" i="3"/>
  <c r="F52" i="3"/>
  <c r="D42" i="3"/>
  <c r="J37" i="3"/>
  <c r="D41" i="3"/>
  <c r="D57" i="3" l="1"/>
  <c r="D56" i="3"/>
  <c r="J52" i="3"/>
  <c r="E29" i="3" l="1"/>
  <c r="D27" i="3" l="1"/>
  <c r="D26" i="3"/>
  <c r="J22" i="3"/>
  <c r="B14" i="3" l="1"/>
  <c r="B12" i="3"/>
  <c r="B10" i="3"/>
  <c r="B8" i="3"/>
</calcChain>
</file>

<file path=xl/sharedStrings.xml><?xml version="1.0" encoding="utf-8"?>
<sst xmlns="http://schemas.openxmlformats.org/spreadsheetml/2006/main" count="264" uniqueCount="99">
  <si>
    <t>DESIGNATION</t>
  </si>
  <si>
    <t>Unité</t>
  </si>
  <si>
    <t>QUANTITES</t>
  </si>
  <si>
    <t>P.T. (€ HT)</t>
  </si>
  <si>
    <t>Nombre appartements</t>
  </si>
  <si>
    <t>Types</t>
  </si>
  <si>
    <t>Nombre séjours</t>
  </si>
  <si>
    <t>Nombre chambres</t>
  </si>
  <si>
    <t>Nombre Salles de bains</t>
  </si>
  <si>
    <t>Nombre WC</t>
  </si>
  <si>
    <t>T1</t>
  </si>
  <si>
    <t>T2</t>
  </si>
  <si>
    <t>T3</t>
  </si>
  <si>
    <t>T4</t>
  </si>
  <si>
    <t>Total par pièces :</t>
  </si>
  <si>
    <t>Total des pièces</t>
  </si>
  <si>
    <t>Total séjour + chambres :</t>
  </si>
  <si>
    <t>Total séjour + Wc + SdB :</t>
  </si>
  <si>
    <t>TOTAL LOGEMENTS BÂTIMENT :</t>
  </si>
  <si>
    <t>PU</t>
  </si>
  <si>
    <t>Surface habitable :</t>
  </si>
  <si>
    <t>ACCESSION</t>
  </si>
  <si>
    <t>SOCIAL</t>
  </si>
  <si>
    <t>ENSEMBLE</t>
  </si>
  <si>
    <t>Nombre buanderie ou cellier</t>
  </si>
  <si>
    <t xml:space="preserve">Nombre dressing </t>
  </si>
  <si>
    <t>Nombre WC séparé</t>
  </si>
  <si>
    <t xml:space="preserve">Nombre buanderie ou cellier </t>
  </si>
  <si>
    <t>SEMCODA - Cité des Douanes</t>
  </si>
  <si>
    <t xml:space="preserve">39 Chemin des Grands Champs </t>
  </si>
  <si>
    <t>Bât. A</t>
  </si>
  <si>
    <t>Bât. B</t>
  </si>
  <si>
    <t>Bât. C</t>
  </si>
  <si>
    <t xml:space="preserve">Bât. D </t>
  </si>
  <si>
    <t>Bât. E</t>
  </si>
  <si>
    <t>Bât. F</t>
  </si>
  <si>
    <t xml:space="preserve">1ml = 1ml de distribution ECS </t>
  </si>
  <si>
    <t xml:space="preserve">Chauffage logements </t>
  </si>
  <si>
    <t xml:space="preserve">ECS logements </t>
  </si>
  <si>
    <t>ml</t>
  </si>
  <si>
    <t>T5</t>
  </si>
  <si>
    <t>m²</t>
  </si>
  <si>
    <t xml:space="preserve">Surfaces logements (nettoyage) </t>
  </si>
  <si>
    <t xml:space="preserve">Travaux induits : </t>
  </si>
  <si>
    <t xml:space="preserve">Reprises finitions murales </t>
  </si>
  <si>
    <t xml:space="preserve">Sous-total </t>
  </si>
  <si>
    <t xml:space="preserve">Tabliers de passerelles </t>
  </si>
  <si>
    <t xml:space="preserve">Garde-corps passerelles (= poutres de passerelles) </t>
  </si>
  <si>
    <t xml:space="preserve">Tablier de passerelles en caillebotis maille 20x20 mm </t>
  </si>
  <si>
    <t>m</t>
  </si>
  <si>
    <t xml:space="preserve">Largeur suivant plans </t>
  </si>
  <si>
    <t xml:space="preserve">Chauffage / ECS </t>
  </si>
  <si>
    <t xml:space="preserve">Distribution 2 x ml = ECS + retour </t>
  </si>
  <si>
    <t xml:space="preserve">distribution 2 x ml = chauffage + bouclage </t>
  </si>
  <si>
    <t xml:space="preserve">Nombre de radiateurs </t>
  </si>
  <si>
    <t>u</t>
  </si>
  <si>
    <t>F</t>
  </si>
  <si>
    <t>TVA</t>
  </si>
  <si>
    <t xml:space="preserve">Installation de chantier </t>
  </si>
  <si>
    <t xml:space="preserve">Sécurité sur chantier </t>
  </si>
  <si>
    <t>Remplacement des passerelles</t>
  </si>
  <si>
    <t xml:space="preserve">Dépose du tablier béton de passerelle et évacuation en décharge </t>
  </si>
  <si>
    <t xml:space="preserve">Réfection de la pile de passerelle y compris nettoyage et mortier de 
réparation </t>
  </si>
  <si>
    <t>DPGF GROS ŒUVRE</t>
  </si>
  <si>
    <t xml:space="preserve">Accès de chantier provisoire par un garage vide </t>
  </si>
  <si>
    <t xml:space="preserve">Dépose des poutres BA et évacuation en décharge </t>
  </si>
  <si>
    <t xml:space="preserve">Dépose des garde-corps des passerelles et évacuation en décharge </t>
  </si>
  <si>
    <t xml:space="preserve">Réfection de la culée BA de passerelle y compris nettoyage et mortier de 
réparation </t>
  </si>
  <si>
    <t>Reprise des marches béton dégradé (compris préparation su support)</t>
  </si>
  <si>
    <t>Reprise de la fixation des mains courantes sur escalier</t>
  </si>
  <si>
    <t>Ens</t>
  </si>
  <si>
    <t>Préparation des scellements passerelles en façade (Compris finition façade)</t>
  </si>
  <si>
    <t>1.3</t>
  </si>
  <si>
    <t>1.15</t>
  </si>
  <si>
    <t>1.14/16/17</t>
  </si>
  <si>
    <t xml:space="preserve">4.1 - Dépose des garde-corps et des tabliers béton de passerelles </t>
  </si>
  <si>
    <t xml:space="preserve">5.1 - Dépose des garde-corps et des tabliers béton de passerelles </t>
  </si>
  <si>
    <t xml:space="preserve">5.2 - Préparation des supports de passerelles </t>
  </si>
  <si>
    <t xml:space="preserve">4.2 - Préparation des supports de passerelles </t>
  </si>
  <si>
    <t xml:space="preserve">6.1 - Dépose des garde-corps et des tabliers béton de passerelles </t>
  </si>
  <si>
    <t xml:space="preserve">6.2 - Préparation des supports de passerelles </t>
  </si>
  <si>
    <t xml:space="preserve">7.1 - Dépose des garde-corps et des tabliers béton de passerelles </t>
  </si>
  <si>
    <t xml:space="preserve">7.2 - Préparation des supports de passerelles </t>
  </si>
  <si>
    <t xml:space="preserve">1- Installation de chantier, accès provisoire par un garage vide, sécurité sur chantier </t>
  </si>
  <si>
    <t>4 - Remplacement des passerelles Bâtiment A</t>
  </si>
  <si>
    <t>5 - Remplacement des passerelles Bâtiment B</t>
  </si>
  <si>
    <t>6 - Remplacement des passerelles Bâtiment C</t>
  </si>
  <si>
    <t>7 - Remplacement des passerelles Bâtiment D</t>
  </si>
  <si>
    <t>8 - Remplacement des passerelles Bâtiment E</t>
  </si>
  <si>
    <t xml:space="preserve">8.1 - Dépose des garde-corps et des tabliers béton de passerelles </t>
  </si>
  <si>
    <t xml:space="preserve">8.2 - Préparation des supports de passerelles </t>
  </si>
  <si>
    <t>9 - Remplacement des passerelles Bâtiment F</t>
  </si>
  <si>
    <t xml:space="preserve">9.1 - Dépose des garde-corps et des tabliers béton de passerelles </t>
  </si>
  <si>
    <t xml:space="preserve">9.2 - Préparation des supports de passerelles </t>
  </si>
  <si>
    <t>10 - Reprise des marches d'escalier béton</t>
  </si>
  <si>
    <t>10.1 - Campagne de reprise des marches béton et fixation des mains courantes sur escalier</t>
  </si>
  <si>
    <t>U</t>
  </si>
  <si>
    <t>TOTAL HT - Hors Variantes</t>
  </si>
  <si>
    <t>TOTAL TTC - Hors Variantes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</si>
</sst>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Calibri"/>
      <family val="2"/>
      <scheme val="minor"/>
    </font>
    <font>
      <sz val="10"/>
      <name val="Arial Narrow"/>
      <family val="2"/>
    </font>
    <font>
      <sz val="11"/>
      <name val="Arial Narrow"/>
      <family val="2"/>
    </font>
    <font>
      <b/>
      <sz val="14"/>
      <name val="Arial Narrow"/>
      <family val="2"/>
    </font>
    <font>
      <sz val="11"/>
      <name val="Calibri"/>
      <family val="2"/>
      <scheme val="minor"/>
    </font>
    <font>
      <b/>
      <sz val="10"/>
      <name val="Arial Narrow"/>
      <family val="2"/>
    </font>
    <font>
      <b/>
      <sz val="11"/>
      <name val="Arial Narrow"/>
      <family val="2"/>
    </font>
    <font>
      <u/>
      <sz val="11"/>
      <color theme="1"/>
      <name val="Arial Narrow"/>
      <family val="2"/>
    </font>
    <font>
      <u/>
      <sz val="10"/>
      <name val="Arial Narrow"/>
      <family val="2"/>
    </font>
    <font>
      <i/>
      <sz val="8"/>
      <color theme="1"/>
      <name val="Calibri"/>
      <family val="2"/>
      <scheme val="minor"/>
    </font>
    <font>
      <i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4"/>
      <name val="Arial Narrow"/>
      <family val="2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Fill="0"/>
  </cellStyleXfs>
  <cellXfs count="105">
    <xf numFmtId="0" fontId="0" fillId="0" borderId="0" xfId="0"/>
    <xf numFmtId="0" fontId="0" fillId="0" borderId="9" xfId="0" applyBorder="1"/>
    <xf numFmtId="0" fontId="0" fillId="0" borderId="2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1" fillId="0" borderId="11" xfId="0" applyFont="1" applyBorder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/>
    <xf numFmtId="0" fontId="4" fillId="0" borderId="5" xfId="0" applyFont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/>
    <xf numFmtId="0" fontId="8" fillId="0" borderId="5" xfId="0" applyFont="1" applyBorder="1" applyAlignment="1">
      <alignment horizontal="center" vertical="center"/>
    </xf>
    <xf numFmtId="4" fontId="8" fillId="0" borderId="0" xfId="0" applyNumberFormat="1" applyFont="1" applyAlignment="1">
      <alignment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/>
    <xf numFmtId="0" fontId="10" fillId="0" borderId="0" xfId="0" applyFont="1" applyAlignment="1">
      <alignment vertical="center"/>
    </xf>
    <xf numFmtId="0" fontId="6" fillId="0" borderId="0" xfId="0" applyFont="1"/>
    <xf numFmtId="2" fontId="0" fillId="0" borderId="0" xfId="0" applyNumberFormat="1"/>
    <xf numFmtId="2" fontId="0" fillId="0" borderId="17" xfId="0" applyNumberFormat="1" applyBorder="1"/>
    <xf numFmtId="0" fontId="0" fillId="0" borderId="17" xfId="0" applyBorder="1"/>
    <xf numFmtId="0" fontId="10" fillId="0" borderId="0" xfId="0" applyFont="1"/>
    <xf numFmtId="2" fontId="10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right"/>
    </xf>
    <xf numFmtId="1" fontId="0" fillId="0" borderId="0" xfId="0" applyNumberFormat="1"/>
    <xf numFmtId="1" fontId="0" fillId="0" borderId="17" xfId="0" applyNumberFormat="1" applyBorder="1"/>
    <xf numFmtId="0" fontId="10" fillId="0" borderId="20" xfId="0" applyFont="1" applyBorder="1" applyAlignment="1">
      <alignment vertical="center"/>
    </xf>
    <xf numFmtId="0" fontId="18" fillId="0" borderId="24" xfId="0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vertical="center"/>
    </xf>
    <xf numFmtId="44" fontId="19" fillId="0" borderId="22" xfId="1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vertical="center"/>
    </xf>
    <xf numFmtId="0" fontId="20" fillId="0" borderId="17" xfId="0" applyFont="1" applyBorder="1" applyAlignment="1">
      <alignment horizontal="right" vertical="center"/>
    </xf>
    <xf numFmtId="9" fontId="8" fillId="0" borderId="28" xfId="2" applyFont="1" applyBorder="1" applyAlignment="1">
      <alignment horizontal="center" vertical="center"/>
    </xf>
    <xf numFmtId="44" fontId="16" fillId="0" borderId="23" xfId="1" applyFont="1" applyBorder="1" applyAlignment="1">
      <alignment vertical="center"/>
    </xf>
    <xf numFmtId="0" fontId="10" fillId="5" borderId="15" xfId="0" applyFont="1" applyFill="1" applyBorder="1" applyAlignment="1">
      <alignment vertical="center"/>
    </xf>
    <xf numFmtId="0" fontId="9" fillId="5" borderId="29" xfId="0" applyFont="1" applyFill="1" applyBorder="1" applyAlignment="1">
      <alignment horizontal="right" vertical="center"/>
    </xf>
    <xf numFmtId="0" fontId="8" fillId="5" borderId="14" xfId="0" applyFont="1" applyFill="1" applyBorder="1" applyAlignment="1">
      <alignment horizontal="center" vertical="center"/>
    </xf>
    <xf numFmtId="4" fontId="8" fillId="5" borderId="18" xfId="0" applyNumberFormat="1" applyFont="1" applyFill="1" applyBorder="1" applyAlignment="1">
      <alignment vertical="center"/>
    </xf>
    <xf numFmtId="44" fontId="9" fillId="5" borderId="30" xfId="1" applyFont="1" applyFill="1" applyBorder="1" applyAlignment="1">
      <alignment vertical="center"/>
    </xf>
    <xf numFmtId="0" fontId="20" fillId="0" borderId="3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3" fontId="8" fillId="0" borderId="25" xfId="0" applyNumberFormat="1" applyFont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3" fontId="8" fillId="5" borderId="1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3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8" fillId="0" borderId="32" xfId="0" applyFont="1" applyBorder="1" applyAlignment="1">
      <alignment vertical="center"/>
    </xf>
    <xf numFmtId="0" fontId="7" fillId="0" borderId="3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4" fontId="0" fillId="0" borderId="0" xfId="1" applyFont="1" applyAlignment="1">
      <alignment vertical="center"/>
    </xf>
    <xf numFmtId="44" fontId="0" fillId="0" borderId="4" xfId="1" applyFont="1" applyBorder="1" applyAlignment="1">
      <alignment horizontal="center" vertical="center"/>
    </xf>
    <xf numFmtId="44" fontId="12" fillId="0" borderId="13" xfId="1" applyFont="1" applyBorder="1" applyAlignment="1">
      <alignment horizontal="center" vertical="center"/>
    </xf>
    <xf numFmtId="44" fontId="8" fillId="0" borderId="13" xfId="1" applyFont="1" applyBorder="1" applyAlignment="1">
      <alignment horizontal="center" vertical="center"/>
    </xf>
    <xf numFmtId="44" fontId="4" fillId="0" borderId="13" xfId="1" applyFont="1" applyBorder="1" applyAlignment="1">
      <alignment horizontal="center" vertical="center"/>
    </xf>
    <xf numFmtId="44" fontId="8" fillId="0" borderId="26" xfId="1" applyFont="1" applyBorder="1" applyAlignment="1">
      <alignment horizontal="center" vertical="center"/>
    </xf>
    <xf numFmtId="44" fontId="8" fillId="5" borderId="16" xfId="1" applyFont="1" applyFill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44" fontId="12" fillId="0" borderId="1" xfId="1" applyFont="1" applyBorder="1" applyAlignment="1">
      <alignment vertical="center"/>
    </xf>
    <xf numFmtId="44" fontId="4" fillId="4" borderId="19" xfId="1" applyFont="1" applyFill="1" applyBorder="1" applyAlignment="1">
      <alignment vertical="center"/>
    </xf>
    <xf numFmtId="44" fontId="4" fillId="0" borderId="1" xfId="1" applyFont="1" applyBorder="1" applyAlignment="1">
      <alignment vertical="center"/>
    </xf>
    <xf numFmtId="44" fontId="12" fillId="0" borderId="0" xfId="1" applyFont="1" applyAlignment="1">
      <alignment vertical="center"/>
    </xf>
    <xf numFmtId="44" fontId="4" fillId="0" borderId="19" xfId="1" applyFont="1" applyBorder="1" applyAlignment="1">
      <alignment vertical="center"/>
    </xf>
    <xf numFmtId="44" fontId="8" fillId="0" borderId="1" xfId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7" fillId="0" borderId="0" xfId="3"/>
    <xf numFmtId="0" fontId="18" fillId="4" borderId="2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3" xr:uid="{5F66E273-63D4-4601-AE93-63216E744D0D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34</xdr:row>
      <xdr:rowOff>20061</xdr:rowOff>
    </xdr:from>
    <xdr:to>
      <xdr:col>0</xdr:col>
      <xdr:colOff>6624000</xdr:colOff>
      <xdr:row>49</xdr:row>
      <xdr:rowOff>145083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F4BCC5EA-0BDB-4E38-91BF-166D857CCC7F}"/>
            </a:ext>
          </a:extLst>
        </xdr:cNvPr>
        <xdr:cNvSpPr/>
      </xdr:nvSpPr>
      <xdr:spPr>
        <a:xfrm>
          <a:off x="0" y="6173211"/>
          <a:ext cx="6624000" cy="2839647"/>
        </a:xfrm>
        <a:prstGeom prst="rect">
          <a:avLst/>
        </a:prstGeom>
        <a:gradFill>
          <a:gsLst>
            <a:gs pos="0">
              <a:srgbClr val="3366FF"/>
            </a:gs>
            <a:gs pos="100000">
              <a:srgbClr val="FFFFFF"/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3366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x-none" sz="1100"/>
        </a:p>
      </xdr:txBody>
    </xdr:sp>
    <xdr:clientData/>
  </xdr:twoCellAnchor>
  <xdr:twoCellAnchor editAs="absolute">
    <xdr:from>
      <xdr:col>0</xdr:col>
      <xdr:colOff>0</xdr:colOff>
      <xdr:row>6</xdr:row>
      <xdr:rowOff>173126</xdr:rowOff>
    </xdr:from>
    <xdr:to>
      <xdr:col>0</xdr:col>
      <xdr:colOff>6624000</xdr:colOff>
      <xdr:row>18</xdr:row>
      <xdr:rowOff>38100</xdr:rowOff>
    </xdr:to>
    <xdr:sp macro="" textlink="">
      <xdr:nvSpPr>
        <xdr:cNvPr id="3" name="Forme2">
          <a:extLst>
            <a:ext uri="{FF2B5EF4-FFF2-40B4-BE49-F238E27FC236}">
              <a16:creationId xmlns:a16="http://schemas.microsoft.com/office/drawing/2014/main" id="{82F1AF27-4A13-4925-AA85-E57ADEA65590}"/>
            </a:ext>
          </a:extLst>
        </xdr:cNvPr>
        <xdr:cNvSpPr/>
      </xdr:nvSpPr>
      <xdr:spPr>
        <a:xfrm>
          <a:off x="0" y="1258976"/>
          <a:ext cx="6624000" cy="20366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1" i="0">
              <a:solidFill>
                <a:srgbClr val="000000"/>
              </a:solidFill>
              <a:latin typeface="Times New Roman"/>
            </a:rPr>
            <a:t>EPA MASSE DES DOUANES - SERVICE CENTRAL</a:t>
          </a:r>
        </a:p>
        <a:p>
          <a:pPr algn="l"/>
          <a:endParaRPr sz="1000">
            <a:solidFill>
              <a:srgbClr val="000000"/>
            </a:solidFill>
            <a:latin typeface="Times New Roman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Immeuble les Allées de Montreuil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11 Rue des deux communes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93558 MONTREUIL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Représenté par son mandataire SEMCODA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50 Rue du pavillon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+mn-cs"/>
            </a:rPr>
            <a:t>01000 BOURG EN BRESSE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0</xdr:colOff>
      <xdr:row>18</xdr:row>
      <xdr:rowOff>9525</xdr:rowOff>
    </xdr:from>
    <xdr:to>
      <xdr:col>0</xdr:col>
      <xdr:colOff>6624000</xdr:colOff>
      <xdr:row>33</xdr:row>
      <xdr:rowOff>154021</xdr:rowOff>
    </xdr:to>
    <xdr:sp macro="" textlink="">
      <xdr:nvSpPr>
        <xdr:cNvPr id="4" name="Forme3">
          <a:extLst>
            <a:ext uri="{FF2B5EF4-FFF2-40B4-BE49-F238E27FC236}">
              <a16:creationId xmlns:a16="http://schemas.microsoft.com/office/drawing/2014/main" id="{232186A5-196E-4E5D-80EA-2D02755175FB}"/>
            </a:ext>
          </a:extLst>
        </xdr:cNvPr>
        <xdr:cNvSpPr/>
      </xdr:nvSpPr>
      <xdr:spPr>
        <a:xfrm>
          <a:off x="0" y="3267075"/>
          <a:ext cx="6624000" cy="2859121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Times New Roman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Times New Roman"/>
            </a:rPr>
            <a:t>CITE DES DOUANES - PASSERELLES D'ACC7S AUX</a:t>
          </a:r>
          <a:r>
            <a:rPr lang="fr-FR" sz="2000" b="1" i="0" baseline="0">
              <a:solidFill>
                <a:srgbClr val="000000"/>
              </a:solidFill>
              <a:latin typeface="Times New Roman"/>
            </a:rPr>
            <a:t> LOGEMENTS</a:t>
          </a:r>
          <a:endParaRPr lang="fr-FR" sz="2000" b="1" i="0">
            <a:solidFill>
              <a:srgbClr val="000000"/>
            </a:solidFill>
            <a:latin typeface="Times New Roman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Times New Roman"/>
            </a:rPr>
            <a:t>39 Chemin des Grands champs 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Times New Roman"/>
            </a:rPr>
            <a:t>74400 CHAMONIX</a:t>
          </a:r>
        </a:p>
        <a:p>
          <a:pPr algn="ctr"/>
          <a:endParaRPr sz="1000" b="1">
            <a:solidFill>
              <a:srgbClr val="000000"/>
            </a:solidFill>
            <a:latin typeface="Times New Roman"/>
          </a:endParaRPr>
        </a:p>
        <a:p>
          <a:pPr algn="ctr"/>
          <a:endParaRPr sz="1000" b="1">
            <a:solidFill>
              <a:srgbClr val="000000"/>
            </a:solidFill>
            <a:latin typeface="Times New Roman"/>
          </a:endParaRPr>
        </a:p>
        <a:p>
          <a:pPr algn="ctr"/>
          <a:r>
            <a:rPr lang="fr-FR" sz="3600" b="1" i="0">
              <a:solidFill>
                <a:srgbClr val="003FFF"/>
              </a:solidFill>
              <a:latin typeface="Times New Roman"/>
            </a:rPr>
            <a:t>D.P.G.F</a:t>
          </a:r>
        </a:p>
        <a:p>
          <a:pPr algn="ctr"/>
          <a:r>
            <a:rPr lang="fr-FR" sz="2200" b="1" i="0">
              <a:solidFill>
                <a:srgbClr val="003FFF"/>
              </a:solidFill>
              <a:latin typeface="Times New Roman"/>
            </a:rPr>
            <a:t>Décomposition du Prix Global et Forfaitaire</a:t>
          </a:r>
        </a:p>
      </xdr:txBody>
    </xdr:sp>
    <xdr:clientData/>
  </xdr:twoCellAnchor>
  <xdr:twoCellAnchor editAs="absolute">
    <xdr:from>
      <xdr:col>0</xdr:col>
      <xdr:colOff>396000</xdr:colOff>
      <xdr:row>47</xdr:row>
      <xdr:rowOff>74674</xdr:rowOff>
    </xdr:from>
    <xdr:to>
      <xdr:col>0</xdr:col>
      <xdr:colOff>6264000</xdr:colOff>
      <xdr:row>47</xdr:row>
      <xdr:rowOff>74674</xdr:rowOff>
    </xdr:to>
    <xdr:cxnSp macro="">
      <xdr:nvCxnSpPr>
        <xdr:cNvPr id="5" name="Forme5">
          <a:extLst>
            <a:ext uri="{FF2B5EF4-FFF2-40B4-BE49-F238E27FC236}">
              <a16:creationId xmlns:a16="http://schemas.microsoft.com/office/drawing/2014/main" id="{C04ADDD8-8536-4127-9D01-FCAA3FAE0A22}"/>
            </a:ext>
          </a:extLst>
        </xdr:cNvPr>
        <xdr:cNvCxnSpPr/>
      </xdr:nvCxnSpPr>
      <xdr:spPr>
        <a:xfrm>
          <a:off x="396000" y="8580499"/>
          <a:ext cx="5868000" cy="0"/>
        </a:xfrm>
        <a:prstGeom prst="line">
          <a:avLst/>
        </a:prstGeom>
        <a:ln w="0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432000</xdr:colOff>
      <xdr:row>47</xdr:row>
      <xdr:rowOff>90796</xdr:rowOff>
    </xdr:from>
    <xdr:to>
      <xdr:col>0</xdr:col>
      <xdr:colOff>6480000</xdr:colOff>
      <xdr:row>49</xdr:row>
      <xdr:rowOff>16109</xdr:rowOff>
    </xdr:to>
    <xdr:sp macro="" textlink="">
      <xdr:nvSpPr>
        <xdr:cNvPr id="6" name="Forme6">
          <a:extLst>
            <a:ext uri="{FF2B5EF4-FFF2-40B4-BE49-F238E27FC236}">
              <a16:creationId xmlns:a16="http://schemas.microsoft.com/office/drawing/2014/main" id="{0D3E8B9C-9567-4C4C-99D8-71B466AECE2A}"/>
            </a:ext>
          </a:extLst>
        </xdr:cNvPr>
        <xdr:cNvSpPr/>
      </xdr:nvSpPr>
      <xdr:spPr>
        <a:xfrm>
          <a:off x="432000" y="8596621"/>
          <a:ext cx="6048000" cy="28726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PHASE :</a:t>
          </a:r>
          <a:r>
            <a:rPr lang="fr-FR" sz="1800" b="1" i="0">
              <a:solidFill>
                <a:srgbClr val="000000"/>
              </a:solidFill>
              <a:latin typeface="MS Shell Dlg"/>
            </a:rPr>
            <a:t>DCE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                                                                                                                 Version : 2.0  du  10 JUIN 2025</a:t>
          </a:r>
        </a:p>
      </xdr:txBody>
    </xdr:sp>
    <xdr:clientData/>
  </xdr:twoCellAnchor>
  <xdr:twoCellAnchor editAs="absolute">
    <xdr:from>
      <xdr:col>0</xdr:col>
      <xdr:colOff>0</xdr:colOff>
      <xdr:row>30</xdr:row>
      <xdr:rowOff>176739</xdr:rowOff>
    </xdr:from>
    <xdr:to>
      <xdr:col>0</xdr:col>
      <xdr:colOff>6624000</xdr:colOff>
      <xdr:row>30</xdr:row>
      <xdr:rowOff>176739</xdr:rowOff>
    </xdr:to>
    <xdr:cxnSp macro="">
      <xdr:nvCxnSpPr>
        <xdr:cNvPr id="7" name="Forme8">
          <a:extLst>
            <a:ext uri="{FF2B5EF4-FFF2-40B4-BE49-F238E27FC236}">
              <a16:creationId xmlns:a16="http://schemas.microsoft.com/office/drawing/2014/main" id="{678B3D39-CB4E-48AF-BB2A-8BEE7F4645DC}"/>
            </a:ext>
          </a:extLst>
        </xdr:cNvPr>
        <xdr:cNvCxnSpPr/>
      </xdr:nvCxnSpPr>
      <xdr:spPr>
        <a:xfrm>
          <a:off x="0" y="5605989"/>
          <a:ext cx="6624000" cy="0"/>
        </a:xfrm>
        <a:prstGeom prst="line">
          <a:avLst/>
        </a:prstGeom>
        <a:ln w="0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0</xdr:colOff>
      <xdr:row>29</xdr:row>
      <xdr:rowOff>66108</xdr:rowOff>
    </xdr:from>
    <xdr:to>
      <xdr:col>0</xdr:col>
      <xdr:colOff>6624000</xdr:colOff>
      <xdr:row>34</xdr:row>
      <xdr:rowOff>19050</xdr:rowOff>
    </xdr:to>
    <xdr:sp macro="" textlink="">
      <xdr:nvSpPr>
        <xdr:cNvPr id="8" name="Forme9">
          <a:extLst>
            <a:ext uri="{FF2B5EF4-FFF2-40B4-BE49-F238E27FC236}">
              <a16:creationId xmlns:a16="http://schemas.microsoft.com/office/drawing/2014/main" id="{F850A10E-CB4D-4D5A-BE18-A4CB34E8F2F9}"/>
            </a:ext>
          </a:extLst>
        </xdr:cNvPr>
        <xdr:cNvSpPr/>
      </xdr:nvSpPr>
      <xdr:spPr>
        <a:xfrm>
          <a:off x="0" y="5314383"/>
          <a:ext cx="6624000" cy="8578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1" i="0">
              <a:solidFill>
                <a:srgbClr val="000000"/>
              </a:solidFill>
              <a:latin typeface="Century Gothic"/>
            </a:rPr>
            <a:t>Lot N°01 - GROS OEUVRE</a:t>
          </a:r>
          <a:r>
            <a:rPr lang="fr-FR" sz="2000" b="1" i="0" baseline="0">
              <a:solidFill>
                <a:srgbClr val="000000"/>
              </a:solidFill>
              <a:latin typeface="Century Gothic"/>
            </a:rPr>
            <a:t> </a:t>
          </a:r>
          <a:endParaRPr lang="fr-FR" sz="2000" b="1" i="0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 editAs="absolute">
    <xdr:from>
      <xdr:col>0</xdr:col>
      <xdr:colOff>0</xdr:colOff>
      <xdr:row>25</xdr:row>
      <xdr:rowOff>155337</xdr:rowOff>
    </xdr:from>
    <xdr:to>
      <xdr:col>0</xdr:col>
      <xdr:colOff>6624000</xdr:colOff>
      <xdr:row>25</xdr:row>
      <xdr:rowOff>155337</xdr:rowOff>
    </xdr:to>
    <xdr:cxnSp macro="">
      <xdr:nvCxnSpPr>
        <xdr:cNvPr id="9" name="Forme12">
          <a:extLst>
            <a:ext uri="{FF2B5EF4-FFF2-40B4-BE49-F238E27FC236}">
              <a16:creationId xmlns:a16="http://schemas.microsoft.com/office/drawing/2014/main" id="{B43013BE-9003-4A7D-8648-79484495A4F9}"/>
            </a:ext>
          </a:extLst>
        </xdr:cNvPr>
        <xdr:cNvCxnSpPr/>
      </xdr:nvCxnSpPr>
      <xdr:spPr>
        <a:xfrm>
          <a:off x="0" y="4679712"/>
          <a:ext cx="6624000" cy="0"/>
        </a:xfrm>
        <a:prstGeom prst="line">
          <a:avLst/>
        </a:prstGeom>
        <a:ln w="0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36000</xdr:colOff>
      <xdr:row>0</xdr:row>
      <xdr:rowOff>80609</xdr:rowOff>
    </xdr:from>
    <xdr:to>
      <xdr:col>0</xdr:col>
      <xdr:colOff>6552000</xdr:colOff>
      <xdr:row>6</xdr:row>
      <xdr:rowOff>162861</xdr:rowOff>
    </xdr:to>
    <xdr:pic>
      <xdr:nvPicPr>
        <xdr:cNvPr id="10" name="Forme13">
          <a:extLst>
            <a:ext uri="{FF2B5EF4-FFF2-40B4-BE49-F238E27FC236}">
              <a16:creationId xmlns:a16="http://schemas.microsoft.com/office/drawing/2014/main" id="{6D1CFBCB-C6D0-4AC2-B56A-E95AB3735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0" y="80609"/>
          <a:ext cx="6516000" cy="1168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1" name="AutoShape 1" descr="EPA MASSE DES DOUANES">
          <a:extLst>
            <a:ext uri="{FF2B5EF4-FFF2-40B4-BE49-F238E27FC236}">
              <a16:creationId xmlns:a16="http://schemas.microsoft.com/office/drawing/2014/main" id="{E9B4E29B-B851-4873-A860-E50415B228D1}"/>
            </a:ext>
          </a:extLst>
        </xdr:cNvPr>
        <xdr:cNvSpPr>
          <a:spLocks noChangeAspect="1" noChangeArrowheads="1"/>
        </xdr:cNvSpPr>
      </xdr:nvSpPr>
      <xdr:spPr bwMode="auto">
        <a:xfrm>
          <a:off x="0" y="1990725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114300</xdr:rowOff>
    </xdr:to>
    <xdr:sp macro="" textlink="">
      <xdr:nvSpPr>
        <xdr:cNvPr id="12" name="AutoShape 4" descr="EPA MASSE DES DOUANES">
          <a:extLst>
            <a:ext uri="{FF2B5EF4-FFF2-40B4-BE49-F238E27FC236}">
              <a16:creationId xmlns:a16="http://schemas.microsoft.com/office/drawing/2014/main" id="{86FE7710-B6C0-40F9-A463-6F5930EE7973}"/>
            </a:ext>
          </a:extLst>
        </xdr:cNvPr>
        <xdr:cNvSpPr>
          <a:spLocks noChangeAspect="1" noChangeArrowheads="1"/>
        </xdr:cNvSpPr>
      </xdr:nvSpPr>
      <xdr:spPr bwMode="auto">
        <a:xfrm>
          <a:off x="9748838" y="2895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5502087</xdr:colOff>
      <xdr:row>6</xdr:row>
      <xdr:rowOff>143996</xdr:rowOff>
    </xdr:from>
    <xdr:to>
      <xdr:col>0</xdr:col>
      <xdr:colOff>6886014</xdr:colOff>
      <xdr:row>14</xdr:row>
      <xdr:rowOff>117102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75E9BB6F-C880-45F5-A5D1-B5C0618BD2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235" r="16823"/>
        <a:stretch>
          <a:fillRect/>
        </a:stretch>
      </xdr:blipFill>
      <xdr:spPr>
        <a:xfrm>
          <a:off x="5502087" y="1219761"/>
          <a:ext cx="1383927" cy="14074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904875</xdr:colOff>
      <xdr:row>7</xdr:row>
      <xdr:rowOff>141963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1203219-0736-4886-994B-4B73F28BE9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02" r="60933" b="9179"/>
        <a:stretch/>
      </xdr:blipFill>
      <xdr:spPr bwMode="auto">
        <a:xfrm>
          <a:off x="0" y="0"/>
          <a:ext cx="1304925" cy="14707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121227</xdr:colOff>
      <xdr:row>2</xdr:row>
      <xdr:rowOff>0</xdr:rowOff>
    </xdr:from>
    <xdr:to>
      <xdr:col>7</xdr:col>
      <xdr:colOff>993717</xdr:colOff>
      <xdr:row>6</xdr:row>
      <xdr:rowOff>125095</xdr:rowOff>
    </xdr:to>
    <xdr:pic>
      <xdr:nvPicPr>
        <xdr:cNvPr id="3" name="Image 2" descr="Une image contenant Police, logo, symbole, Graphique&#10;&#10;Le contenu généré par l’IA peut être incorrect.">
          <a:extLst>
            <a:ext uri="{FF2B5EF4-FFF2-40B4-BE49-F238E27FC236}">
              <a16:creationId xmlns:a16="http://schemas.microsoft.com/office/drawing/2014/main" id="{23CE1CEE-E292-4134-834B-C8C899B6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9796" y="381000"/>
          <a:ext cx="872490" cy="8870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E5E5-0B41-4C33-B71C-7D4AE3AD82AC}">
  <dimension ref="A1"/>
  <sheetViews>
    <sheetView showGridLines="0" view="pageBreakPreview" zoomScale="60" zoomScaleNormal="85" workbookViewId="0">
      <selection activeCell="D13" sqref="D13"/>
    </sheetView>
  </sheetViews>
  <sheetFormatPr baseColWidth="10" defaultColWidth="10.7109375" defaultRowHeight="15" x14ac:dyDescent="0.25"/>
  <cols>
    <col min="1" max="1" width="104.28515625" style="80" customWidth="1"/>
    <col min="2" max="2" width="10.7109375" style="80" customWidth="1"/>
    <col min="3" max="16384" width="10.7109375" style="80"/>
  </cols>
  <sheetData/>
  <printOptions horizontalCentered="1"/>
  <pageMargins left="0.08" right="0.08" top="0.06" bottom="0.06" header="0.76" footer="0.7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EA0EB-DDCE-40AC-AB5C-C5EC7D6AEC51}">
  <sheetPr>
    <pageSetUpPr fitToPage="1"/>
  </sheetPr>
  <dimension ref="A1:I134"/>
  <sheetViews>
    <sheetView tabSelected="1" topLeftCell="A43" zoomScale="85" zoomScaleNormal="85" zoomScaleSheetLayoutView="100" zoomScalePageLayoutView="40" workbookViewId="0">
      <selection activeCell="C65" sqref="C65"/>
    </sheetView>
  </sheetViews>
  <sheetFormatPr baseColWidth="10" defaultColWidth="11.42578125" defaultRowHeight="15" x14ac:dyDescent="0.25"/>
  <cols>
    <col min="1" max="1" width="6" style="12" customWidth="1"/>
    <col min="2" max="2" width="23" style="12" customWidth="1"/>
    <col min="3" max="3" width="79.85546875" style="12" customWidth="1"/>
    <col min="4" max="4" width="6.28515625" style="12" customWidth="1"/>
    <col min="5" max="5" width="10" style="46" customWidth="1"/>
    <col min="6" max="6" width="12.7109375" style="63" customWidth="1"/>
    <col min="7" max="7" width="2.140625" style="12" customWidth="1"/>
    <col min="8" max="8" width="15.7109375" style="63" customWidth="1"/>
    <col min="9" max="9" width="3.42578125" style="12" customWidth="1"/>
    <col min="10" max="16384" width="11.42578125" style="12"/>
  </cols>
  <sheetData>
    <row r="1" spans="1:9" ht="15" customHeight="1" x14ac:dyDescent="0.25"/>
    <row r="2" spans="1:9" ht="15" customHeight="1" x14ac:dyDescent="0.25"/>
    <row r="3" spans="1:9" ht="15" customHeight="1" x14ac:dyDescent="0.25"/>
    <row r="4" spans="1:9" ht="15" customHeight="1" x14ac:dyDescent="0.25"/>
    <row r="5" spans="1:9" ht="15" customHeight="1" x14ac:dyDescent="0.25"/>
    <row r="6" spans="1:9" ht="15" customHeight="1" x14ac:dyDescent="0.25"/>
    <row r="7" spans="1:9" ht="15" customHeight="1" x14ac:dyDescent="0.25"/>
    <row r="8" spans="1:9" ht="15" customHeight="1" x14ac:dyDescent="0.25"/>
    <row r="9" spans="1:9" s="19" customFormat="1" ht="12" customHeight="1" x14ac:dyDescent="0.25">
      <c r="A9" s="12"/>
      <c r="B9" s="86" t="s">
        <v>28</v>
      </c>
      <c r="C9" s="87"/>
      <c r="D9" s="87"/>
      <c r="E9" s="87"/>
      <c r="F9" s="87"/>
      <c r="G9" s="87"/>
      <c r="H9" s="88"/>
      <c r="I9" s="12"/>
    </row>
    <row r="10" spans="1:9" s="19" customFormat="1" ht="12" customHeight="1" x14ac:dyDescent="0.25">
      <c r="A10" s="12"/>
      <c r="B10" s="89"/>
      <c r="C10" s="90"/>
      <c r="D10" s="90"/>
      <c r="E10" s="90"/>
      <c r="F10" s="90"/>
      <c r="G10" s="90"/>
      <c r="H10" s="91"/>
      <c r="I10" s="12"/>
    </row>
    <row r="11" spans="1:9" s="19" customFormat="1" ht="12" customHeight="1" x14ac:dyDescent="0.25">
      <c r="A11" s="12"/>
      <c r="B11" s="86" t="s">
        <v>60</v>
      </c>
      <c r="C11" s="87"/>
      <c r="D11" s="87"/>
      <c r="E11" s="87"/>
      <c r="F11" s="87"/>
      <c r="G11" s="87"/>
      <c r="H11" s="88"/>
      <c r="I11" s="12"/>
    </row>
    <row r="12" spans="1:9" s="19" customFormat="1" ht="12" customHeight="1" x14ac:dyDescent="0.25">
      <c r="A12" s="12"/>
      <c r="B12" s="89"/>
      <c r="C12" s="90"/>
      <c r="D12" s="90"/>
      <c r="E12" s="90"/>
      <c r="F12" s="90"/>
      <c r="G12" s="90"/>
      <c r="H12" s="91"/>
      <c r="I12" s="12"/>
    </row>
    <row r="13" spans="1:9" s="19" customFormat="1" ht="12" customHeight="1" x14ac:dyDescent="0.25">
      <c r="A13" s="12"/>
      <c r="B13" s="86" t="s">
        <v>29</v>
      </c>
      <c r="C13" s="87"/>
      <c r="D13" s="87"/>
      <c r="E13" s="87"/>
      <c r="F13" s="87"/>
      <c r="G13" s="87"/>
      <c r="H13" s="88"/>
      <c r="I13" s="12"/>
    </row>
    <row r="14" spans="1:9" s="19" customFormat="1" ht="12" customHeight="1" x14ac:dyDescent="0.25">
      <c r="A14" s="12"/>
      <c r="B14" s="89"/>
      <c r="C14" s="90"/>
      <c r="D14" s="90"/>
      <c r="E14" s="90"/>
      <c r="F14" s="90"/>
      <c r="G14" s="90"/>
      <c r="H14" s="91"/>
      <c r="I14" s="12"/>
    </row>
    <row r="15" spans="1:9" s="19" customFormat="1" ht="12" customHeight="1" x14ac:dyDescent="0.25">
      <c r="A15" s="12"/>
      <c r="B15" s="86" t="s">
        <v>63</v>
      </c>
      <c r="C15" s="87"/>
      <c r="D15" s="87"/>
      <c r="E15" s="87"/>
      <c r="F15" s="87"/>
      <c r="G15" s="87"/>
      <c r="H15" s="88"/>
      <c r="I15" s="12"/>
    </row>
    <row r="16" spans="1:9" s="19" customFormat="1" ht="12" customHeight="1" x14ac:dyDescent="0.25">
      <c r="A16" s="12"/>
      <c r="B16" s="89"/>
      <c r="C16" s="90"/>
      <c r="D16" s="90"/>
      <c r="E16" s="90"/>
      <c r="F16" s="90"/>
      <c r="G16" s="90"/>
      <c r="H16" s="91"/>
      <c r="I16" s="12"/>
    </row>
    <row r="17" spans="2:8" ht="16.5" customHeight="1" x14ac:dyDescent="0.25"/>
    <row r="18" spans="2:8" x14ac:dyDescent="0.25">
      <c r="B18" s="84" t="s">
        <v>0</v>
      </c>
      <c r="C18" s="85"/>
      <c r="D18" s="4" t="s">
        <v>1</v>
      </c>
      <c r="E18" s="6" t="s">
        <v>2</v>
      </c>
      <c r="F18" s="64" t="s">
        <v>19</v>
      </c>
      <c r="G18" s="6"/>
      <c r="H18" s="70" t="s">
        <v>3</v>
      </c>
    </row>
    <row r="19" spans="2:8" ht="7.5" customHeight="1" x14ac:dyDescent="0.25">
      <c r="B19" s="53"/>
      <c r="C19" s="54"/>
      <c r="D19" s="14"/>
      <c r="E19" s="47"/>
      <c r="F19" s="65"/>
      <c r="G19" s="15"/>
      <c r="H19" s="71"/>
    </row>
    <row r="20" spans="2:8" ht="16.5" x14ac:dyDescent="0.25">
      <c r="B20" s="92" t="s">
        <v>83</v>
      </c>
      <c r="C20" s="93"/>
      <c r="D20" s="93"/>
      <c r="E20" s="93"/>
      <c r="F20" s="93"/>
      <c r="G20" s="93"/>
      <c r="H20" s="94"/>
    </row>
    <row r="21" spans="2:8" ht="16.5" x14ac:dyDescent="0.25">
      <c r="B21" s="53" t="s">
        <v>72</v>
      </c>
      <c r="C21" s="54" t="s">
        <v>64</v>
      </c>
      <c r="D21" s="14" t="s">
        <v>56</v>
      </c>
      <c r="E21" s="49">
        <v>1</v>
      </c>
      <c r="F21" s="65"/>
      <c r="G21" s="15"/>
      <c r="H21" s="71">
        <f>F21*E21</f>
        <v>0</v>
      </c>
    </row>
    <row r="22" spans="2:8" ht="16.5" x14ac:dyDescent="0.25">
      <c r="B22" s="53" t="s">
        <v>74</v>
      </c>
      <c r="C22" s="54" t="s">
        <v>58</v>
      </c>
      <c r="D22" s="14" t="s">
        <v>56</v>
      </c>
      <c r="E22" s="49">
        <v>1</v>
      </c>
      <c r="F22" s="65"/>
      <c r="G22" s="15"/>
      <c r="H22" s="71">
        <f t="shared" ref="H22:H23" si="0">F22*E22</f>
        <v>0</v>
      </c>
    </row>
    <row r="23" spans="2:8" ht="16.5" x14ac:dyDescent="0.25">
      <c r="B23" s="53" t="s">
        <v>73</v>
      </c>
      <c r="C23" s="54" t="s">
        <v>59</v>
      </c>
      <c r="D23" s="14" t="s">
        <v>56</v>
      </c>
      <c r="E23" s="49">
        <v>1</v>
      </c>
      <c r="F23" s="65"/>
      <c r="G23" s="15"/>
      <c r="H23" s="71">
        <f t="shared" si="0"/>
        <v>0</v>
      </c>
    </row>
    <row r="24" spans="2:8" ht="6" customHeight="1" thickBot="1" x14ac:dyDescent="0.3">
      <c r="B24" s="53"/>
      <c r="C24" s="54"/>
      <c r="D24" s="14"/>
      <c r="E24" s="47"/>
      <c r="F24" s="65"/>
      <c r="G24" s="15"/>
      <c r="H24" s="71"/>
    </row>
    <row r="25" spans="2:8" ht="17.25" thickBot="1" x14ac:dyDescent="0.3">
      <c r="B25" s="58" t="s">
        <v>45</v>
      </c>
      <c r="C25" s="62" t="str">
        <f>B20</f>
        <v xml:space="preserve">1- Installation de chantier, accès provisoire par un garage vide, sécurité sur chantier </v>
      </c>
      <c r="D25" s="14"/>
      <c r="E25" s="47"/>
      <c r="F25" s="66"/>
      <c r="G25" s="15"/>
      <c r="H25" s="72">
        <f>SUM(H22:H23)</f>
        <v>0</v>
      </c>
    </row>
    <row r="26" spans="2:8" ht="6" customHeight="1" x14ac:dyDescent="0.25">
      <c r="B26" s="58"/>
      <c r="C26" s="59"/>
      <c r="D26" s="14"/>
      <c r="E26" s="47"/>
      <c r="F26" s="66"/>
      <c r="G26" s="15"/>
      <c r="H26" s="73"/>
    </row>
    <row r="27" spans="2:8" ht="15.75" x14ac:dyDescent="0.25">
      <c r="B27" s="81" t="s">
        <v>84</v>
      </c>
      <c r="C27" s="82"/>
      <c r="D27" s="82"/>
      <c r="E27" s="82"/>
      <c r="F27" s="82"/>
      <c r="G27" s="82"/>
      <c r="H27" s="83"/>
    </row>
    <row r="28" spans="2:8" ht="16.5" x14ac:dyDescent="0.25">
      <c r="B28" s="95" t="s">
        <v>75</v>
      </c>
      <c r="C28" s="96"/>
      <c r="D28" s="14"/>
      <c r="F28" s="65"/>
      <c r="H28" s="71"/>
    </row>
    <row r="29" spans="2:8" ht="16.5" x14ac:dyDescent="0.25">
      <c r="B29" s="53"/>
      <c r="C29" s="54" t="s">
        <v>66</v>
      </c>
      <c r="D29" s="14" t="s">
        <v>39</v>
      </c>
      <c r="E29" s="49">
        <v>13.26</v>
      </c>
      <c r="F29" s="65"/>
      <c r="G29" s="15"/>
      <c r="H29" s="71">
        <f t="shared" ref="H29" si="1">F29*E29</f>
        <v>0</v>
      </c>
    </row>
    <row r="30" spans="2:8" ht="16.5" x14ac:dyDescent="0.25">
      <c r="B30" s="53"/>
      <c r="C30" s="54" t="s">
        <v>61</v>
      </c>
      <c r="D30" s="14" t="s">
        <v>41</v>
      </c>
      <c r="E30" s="49">
        <v>11.93</v>
      </c>
      <c r="F30" s="65"/>
      <c r="G30" s="15"/>
      <c r="H30" s="71">
        <f>F30*E30</f>
        <v>0</v>
      </c>
    </row>
    <row r="31" spans="2:8" ht="16.5" x14ac:dyDescent="0.25">
      <c r="B31" s="53"/>
      <c r="C31" s="54" t="s">
        <v>65</v>
      </c>
      <c r="D31" s="14" t="s">
        <v>39</v>
      </c>
      <c r="E31" s="49">
        <v>14.26</v>
      </c>
      <c r="F31" s="65"/>
      <c r="G31" s="15"/>
      <c r="H31" s="71">
        <f>F31*E31</f>
        <v>0</v>
      </c>
    </row>
    <row r="32" spans="2:8" ht="5.25" customHeight="1" thickBot="1" x14ac:dyDescent="0.3">
      <c r="B32" s="53"/>
      <c r="C32" s="54"/>
      <c r="D32" s="14"/>
      <c r="E32" s="47"/>
      <c r="F32" s="65"/>
      <c r="G32" s="15"/>
      <c r="H32" s="74"/>
    </row>
    <row r="33" spans="1:9" s="19" customFormat="1" ht="19.5" customHeight="1" thickBot="1" x14ac:dyDescent="0.3">
      <c r="A33" s="12"/>
      <c r="B33" s="55" t="s">
        <v>45</v>
      </c>
      <c r="C33" s="56"/>
      <c r="D33" s="14"/>
      <c r="E33" s="47"/>
      <c r="F33" s="66"/>
      <c r="G33" s="15"/>
      <c r="H33" s="75">
        <f>SUM(H29:H31)</f>
        <v>0</v>
      </c>
      <c r="I33" s="12"/>
    </row>
    <row r="34" spans="1:9" ht="7.5" customHeight="1" x14ac:dyDescent="0.25">
      <c r="B34" s="53"/>
      <c r="C34" s="57"/>
      <c r="D34" s="10"/>
      <c r="E34" s="48"/>
      <c r="F34" s="67"/>
      <c r="G34" s="11"/>
      <c r="H34" s="73"/>
    </row>
    <row r="35" spans="1:9" ht="7.5" customHeight="1" x14ac:dyDescent="0.25">
      <c r="B35" s="53"/>
      <c r="C35" s="57"/>
      <c r="D35" s="10"/>
      <c r="E35" s="48"/>
      <c r="F35" s="67"/>
      <c r="G35" s="11"/>
      <c r="H35" s="73"/>
    </row>
    <row r="36" spans="1:9" ht="16.5" x14ac:dyDescent="0.25">
      <c r="B36" s="95" t="s">
        <v>78</v>
      </c>
      <c r="C36" s="96"/>
      <c r="D36" s="14"/>
      <c r="F36" s="65"/>
      <c r="H36" s="71"/>
    </row>
    <row r="37" spans="1:9" ht="30" x14ac:dyDescent="0.25">
      <c r="B37" s="53"/>
      <c r="C37" s="54" t="s">
        <v>67</v>
      </c>
      <c r="D37" s="14" t="s">
        <v>56</v>
      </c>
      <c r="E37" s="49">
        <v>1</v>
      </c>
      <c r="F37" s="65"/>
      <c r="G37" s="15"/>
      <c r="H37" s="71">
        <f t="shared" ref="H37:H38" si="2">F37*E37</f>
        <v>0</v>
      </c>
    </row>
    <row r="38" spans="1:9" ht="16.5" x14ac:dyDescent="0.25">
      <c r="B38" s="53"/>
      <c r="C38" s="54" t="s">
        <v>71</v>
      </c>
      <c r="D38" s="14" t="s">
        <v>56</v>
      </c>
      <c r="E38" s="49">
        <v>1</v>
      </c>
      <c r="F38" s="65"/>
      <c r="G38" s="15"/>
      <c r="H38" s="71">
        <f t="shared" si="2"/>
        <v>0</v>
      </c>
    </row>
    <row r="39" spans="1:9" ht="4.5" customHeight="1" thickBot="1" x14ac:dyDescent="0.3">
      <c r="B39" s="53"/>
      <c r="C39" s="54"/>
      <c r="D39" s="14"/>
      <c r="E39" s="49"/>
      <c r="F39" s="65"/>
      <c r="G39" s="15"/>
      <c r="H39" s="74"/>
    </row>
    <row r="40" spans="1:9" s="19" customFormat="1" ht="19.5" customHeight="1" thickBot="1" x14ac:dyDescent="0.3">
      <c r="A40" s="12"/>
      <c r="B40" s="55" t="s">
        <v>45</v>
      </c>
      <c r="C40" s="56"/>
      <c r="D40" s="14"/>
      <c r="E40" s="47"/>
      <c r="F40" s="66"/>
      <c r="G40" s="15"/>
      <c r="H40" s="75">
        <f>SUM(H37:H38)</f>
        <v>0</v>
      </c>
      <c r="I40" s="12"/>
    </row>
    <row r="41" spans="1:9" ht="7.5" customHeight="1" x14ac:dyDescent="0.25">
      <c r="B41" s="53"/>
      <c r="C41" s="57"/>
      <c r="D41" s="10"/>
      <c r="E41" s="48"/>
      <c r="F41" s="67"/>
      <c r="G41" s="11"/>
      <c r="H41" s="73"/>
    </row>
    <row r="42" spans="1:9" ht="7.5" customHeight="1" thickBot="1" x14ac:dyDescent="0.3">
      <c r="B42" s="53"/>
      <c r="C42" s="57"/>
      <c r="D42" s="10"/>
      <c r="E42" s="48"/>
      <c r="F42" s="67"/>
      <c r="G42" s="11"/>
      <c r="H42" s="73"/>
    </row>
    <row r="43" spans="1:9" ht="17.25" thickBot="1" x14ac:dyDescent="0.3">
      <c r="B43" s="58" t="s">
        <v>45</v>
      </c>
      <c r="C43" s="62" t="str">
        <f>B27</f>
        <v>4 - Remplacement des passerelles Bâtiment A</v>
      </c>
      <c r="D43" s="14"/>
      <c r="E43" s="47"/>
      <c r="F43" s="66"/>
      <c r="G43" s="15"/>
      <c r="H43" s="72">
        <f>H40+H33</f>
        <v>0</v>
      </c>
    </row>
    <row r="44" spans="1:9" ht="6.75" customHeight="1" thickBot="1" x14ac:dyDescent="0.3">
      <c r="B44" s="60"/>
      <c r="C44" s="61"/>
      <c r="D44" s="14"/>
      <c r="E44" s="47"/>
      <c r="F44" s="66"/>
      <c r="G44" s="15"/>
      <c r="H44" s="76"/>
    </row>
    <row r="45" spans="1:9" ht="15.75" x14ac:dyDescent="0.25">
      <c r="B45" s="81" t="s">
        <v>85</v>
      </c>
      <c r="C45" s="82"/>
      <c r="D45" s="82"/>
      <c r="E45" s="82"/>
      <c r="F45" s="82"/>
      <c r="G45" s="82"/>
      <c r="H45" s="83"/>
    </row>
    <row r="46" spans="1:9" ht="16.5" x14ac:dyDescent="0.25">
      <c r="B46" s="95" t="s">
        <v>76</v>
      </c>
      <c r="C46" s="96"/>
      <c r="D46" s="14"/>
      <c r="F46" s="65"/>
      <c r="H46" s="71"/>
    </row>
    <row r="47" spans="1:9" ht="16.5" x14ac:dyDescent="0.25">
      <c r="B47" s="53"/>
      <c r="C47" s="54" t="s">
        <v>66</v>
      </c>
      <c r="D47" s="14" t="s">
        <v>39</v>
      </c>
      <c r="E47" s="49">
        <v>12.8</v>
      </c>
      <c r="F47" s="65"/>
      <c r="G47" s="15"/>
      <c r="H47" s="71">
        <f t="shared" ref="H47" si="3">F47*E47</f>
        <v>0</v>
      </c>
    </row>
    <row r="48" spans="1:9" ht="16.5" x14ac:dyDescent="0.25">
      <c r="B48" s="53"/>
      <c r="C48" s="54" t="s">
        <v>61</v>
      </c>
      <c r="D48" s="14" t="s">
        <v>41</v>
      </c>
      <c r="E48" s="49">
        <v>10.8</v>
      </c>
      <c r="F48" s="65"/>
      <c r="G48" s="15"/>
      <c r="H48" s="71">
        <f>F48*E48</f>
        <v>0</v>
      </c>
    </row>
    <row r="49" spans="1:9" ht="16.5" x14ac:dyDescent="0.25">
      <c r="B49" s="53"/>
      <c r="C49" s="54" t="s">
        <v>65</v>
      </c>
      <c r="D49" s="14" t="s">
        <v>39</v>
      </c>
      <c r="E49" s="49">
        <v>13.8</v>
      </c>
      <c r="F49" s="65"/>
      <c r="G49" s="15"/>
      <c r="H49" s="71">
        <f>F49*E49</f>
        <v>0</v>
      </c>
    </row>
    <row r="50" spans="1:9" ht="5.25" customHeight="1" thickBot="1" x14ac:dyDescent="0.3">
      <c r="B50" s="53"/>
      <c r="C50" s="54"/>
      <c r="D50" s="14"/>
      <c r="E50" s="47"/>
      <c r="F50" s="65"/>
      <c r="G50" s="15"/>
      <c r="H50" s="74"/>
    </row>
    <row r="51" spans="1:9" s="19" customFormat="1" ht="19.5" customHeight="1" thickBot="1" x14ac:dyDescent="0.3">
      <c r="A51" s="12"/>
      <c r="B51" s="55" t="s">
        <v>45</v>
      </c>
      <c r="C51" s="56"/>
      <c r="D51" s="14"/>
      <c r="E51" s="47"/>
      <c r="F51" s="66"/>
      <c r="G51" s="15"/>
      <c r="H51" s="75">
        <f>SUM(H47:H49)</f>
        <v>0</v>
      </c>
      <c r="I51" s="12"/>
    </row>
    <row r="52" spans="1:9" ht="7.5" customHeight="1" x14ac:dyDescent="0.25">
      <c r="B52" s="53"/>
      <c r="C52" s="57"/>
      <c r="D52" s="10"/>
      <c r="E52" s="48"/>
      <c r="F52" s="67"/>
      <c r="G52" s="11"/>
      <c r="H52" s="73"/>
    </row>
    <row r="53" spans="1:9" ht="16.5" customHeight="1" x14ac:dyDescent="0.25">
      <c r="B53" s="95" t="s">
        <v>77</v>
      </c>
      <c r="C53" s="96"/>
      <c r="D53" s="14"/>
      <c r="F53" s="65"/>
      <c r="H53" s="71"/>
    </row>
    <row r="54" spans="1:9" ht="30" x14ac:dyDescent="0.25">
      <c r="B54" s="53"/>
      <c r="C54" s="54" t="s">
        <v>62</v>
      </c>
      <c r="D54" s="14" t="s">
        <v>56</v>
      </c>
      <c r="E54" s="49">
        <v>1</v>
      </c>
      <c r="F54" s="65"/>
      <c r="G54" s="15"/>
      <c r="H54" s="71">
        <f t="shared" ref="H54:H55" si="4">F54*E54</f>
        <v>0</v>
      </c>
    </row>
    <row r="55" spans="1:9" ht="16.5" x14ac:dyDescent="0.25">
      <c r="B55" s="53"/>
      <c r="C55" s="54" t="s">
        <v>71</v>
      </c>
      <c r="D55" s="14" t="s">
        <v>56</v>
      </c>
      <c r="E55" s="49">
        <v>1</v>
      </c>
      <c r="F55" s="65"/>
      <c r="G55" s="15"/>
      <c r="H55" s="71">
        <f t="shared" si="4"/>
        <v>0</v>
      </c>
    </row>
    <row r="56" spans="1:9" ht="4.5" customHeight="1" thickBot="1" x14ac:dyDescent="0.3">
      <c r="B56" s="53"/>
      <c r="C56" s="54"/>
      <c r="D56" s="14"/>
      <c r="E56" s="49"/>
      <c r="F56" s="65"/>
      <c r="G56" s="15"/>
      <c r="H56" s="74"/>
    </row>
    <row r="57" spans="1:9" s="19" customFormat="1" ht="19.5" customHeight="1" thickBot="1" x14ac:dyDescent="0.3">
      <c r="A57" s="12"/>
      <c r="B57" s="55" t="s">
        <v>45</v>
      </c>
      <c r="C57" s="56"/>
      <c r="D57" s="14"/>
      <c r="E57" s="47"/>
      <c r="F57" s="66"/>
      <c r="G57" s="15"/>
      <c r="H57" s="75">
        <f>SUM(H54:H55)</f>
        <v>0</v>
      </c>
      <c r="I57" s="12"/>
    </row>
    <row r="58" spans="1:9" ht="7.5" customHeight="1" thickBot="1" x14ac:dyDescent="0.3">
      <c r="B58" s="53"/>
      <c r="C58" s="57"/>
      <c r="D58" s="10"/>
      <c r="E58" s="48"/>
      <c r="F58" s="67"/>
      <c r="G58" s="11"/>
      <c r="H58" s="73"/>
    </row>
    <row r="59" spans="1:9" ht="17.25" thickBot="1" x14ac:dyDescent="0.3">
      <c r="B59" s="58" t="s">
        <v>45</v>
      </c>
      <c r="C59" s="59" t="str">
        <f>B45</f>
        <v>5 - Remplacement des passerelles Bâtiment B</v>
      </c>
      <c r="D59" s="14"/>
      <c r="E59" s="47"/>
      <c r="F59" s="66"/>
      <c r="G59" s="15"/>
      <c r="H59" s="72">
        <f>H57+H51</f>
        <v>0</v>
      </c>
    </row>
    <row r="60" spans="1:9" ht="6.75" customHeight="1" thickBot="1" x14ac:dyDescent="0.3">
      <c r="B60" s="60"/>
      <c r="C60" s="61"/>
      <c r="D60" s="14"/>
      <c r="E60" s="47"/>
      <c r="F60" s="66"/>
      <c r="G60" s="15"/>
      <c r="H60" s="76"/>
    </row>
    <row r="61" spans="1:9" ht="15.75" x14ac:dyDescent="0.25">
      <c r="B61" s="81" t="s">
        <v>86</v>
      </c>
      <c r="C61" s="82"/>
      <c r="D61" s="82"/>
      <c r="E61" s="82"/>
      <c r="F61" s="82"/>
      <c r="G61" s="82"/>
      <c r="H61" s="83"/>
    </row>
    <row r="62" spans="1:9" ht="16.5" customHeight="1" x14ac:dyDescent="0.25">
      <c r="B62" s="95" t="s">
        <v>79</v>
      </c>
      <c r="C62" s="96"/>
      <c r="D62" s="14"/>
      <c r="F62" s="65"/>
      <c r="H62" s="71"/>
    </row>
    <row r="63" spans="1:9" ht="16.5" x14ac:dyDescent="0.25">
      <c r="B63" s="53"/>
      <c r="C63" s="54" t="s">
        <v>66</v>
      </c>
      <c r="D63" s="14" t="s">
        <v>39</v>
      </c>
      <c r="E63" s="49">
        <v>13.22</v>
      </c>
      <c r="F63" s="65"/>
      <c r="G63" s="15"/>
      <c r="H63" s="71">
        <f t="shared" ref="H63" si="5">F63*E63</f>
        <v>0</v>
      </c>
    </row>
    <row r="64" spans="1:9" ht="16.5" x14ac:dyDescent="0.25">
      <c r="B64" s="53"/>
      <c r="C64" s="54" t="s">
        <v>61</v>
      </c>
      <c r="D64" s="14" t="s">
        <v>41</v>
      </c>
      <c r="E64" s="49">
        <v>11.52</v>
      </c>
      <c r="F64" s="65"/>
      <c r="G64" s="15"/>
      <c r="H64" s="71">
        <f>F64*E64</f>
        <v>0</v>
      </c>
    </row>
    <row r="65" spans="1:9" ht="16.5" x14ac:dyDescent="0.25">
      <c r="B65" s="53"/>
      <c r="C65" s="54" t="s">
        <v>65</v>
      </c>
      <c r="D65" s="14" t="s">
        <v>39</v>
      </c>
      <c r="E65" s="49">
        <v>14.22</v>
      </c>
      <c r="F65" s="65"/>
      <c r="G65" s="15"/>
      <c r="H65" s="71">
        <f>F65*E65</f>
        <v>0</v>
      </c>
    </row>
    <row r="66" spans="1:9" ht="5.25" customHeight="1" thickBot="1" x14ac:dyDescent="0.3">
      <c r="B66" s="53"/>
      <c r="C66" s="54"/>
      <c r="D66" s="14"/>
      <c r="E66" s="47"/>
      <c r="F66" s="65"/>
      <c r="G66" s="15"/>
      <c r="H66" s="74"/>
    </row>
    <row r="67" spans="1:9" s="19" customFormat="1" ht="19.5" customHeight="1" thickBot="1" x14ac:dyDescent="0.3">
      <c r="A67" s="12"/>
      <c r="B67" s="55" t="s">
        <v>45</v>
      </c>
      <c r="C67" s="56"/>
      <c r="D67" s="14"/>
      <c r="E67" s="47"/>
      <c r="F67" s="66"/>
      <c r="G67" s="15"/>
      <c r="H67" s="75">
        <f>SUM(H63:H65)</f>
        <v>0</v>
      </c>
      <c r="I67" s="12"/>
    </row>
    <row r="68" spans="1:9" ht="7.5" customHeight="1" x14ac:dyDescent="0.25">
      <c r="B68" s="53"/>
      <c r="C68" s="57"/>
      <c r="D68" s="10"/>
      <c r="E68" s="48"/>
      <c r="F68" s="67"/>
      <c r="G68" s="11"/>
      <c r="H68" s="73"/>
    </row>
    <row r="69" spans="1:9" ht="16.5" customHeight="1" x14ac:dyDescent="0.25">
      <c r="B69" s="95" t="s">
        <v>80</v>
      </c>
      <c r="C69" s="96"/>
      <c r="D69" s="14"/>
      <c r="F69" s="65"/>
      <c r="H69" s="71"/>
    </row>
    <row r="70" spans="1:9" ht="30" x14ac:dyDescent="0.25">
      <c r="B70" s="53"/>
      <c r="C70" s="54" t="s">
        <v>62</v>
      </c>
      <c r="D70" s="14" t="s">
        <v>56</v>
      </c>
      <c r="E70" s="49">
        <v>1</v>
      </c>
      <c r="F70" s="65"/>
      <c r="G70" s="15"/>
      <c r="H70" s="71">
        <f t="shared" ref="H70:H71" si="6">F70*E70</f>
        <v>0</v>
      </c>
    </row>
    <row r="71" spans="1:9" ht="16.5" x14ac:dyDescent="0.25">
      <c r="B71" s="53"/>
      <c r="C71" s="54" t="s">
        <v>71</v>
      </c>
      <c r="D71" s="14" t="s">
        <v>56</v>
      </c>
      <c r="E71" s="49">
        <v>1</v>
      </c>
      <c r="F71" s="65"/>
      <c r="G71" s="15"/>
      <c r="H71" s="71">
        <f t="shared" si="6"/>
        <v>0</v>
      </c>
    </row>
    <row r="72" spans="1:9" ht="5.25" customHeight="1" thickBot="1" x14ac:dyDescent="0.3">
      <c r="B72" s="53"/>
      <c r="C72" s="54"/>
      <c r="D72" s="14"/>
      <c r="E72" s="49"/>
      <c r="F72" s="65"/>
      <c r="G72" s="15"/>
      <c r="H72" s="74"/>
    </row>
    <row r="73" spans="1:9" s="19" customFormat="1" ht="19.5" customHeight="1" thickBot="1" x14ac:dyDescent="0.3">
      <c r="A73" s="12"/>
      <c r="B73" s="55" t="s">
        <v>45</v>
      </c>
      <c r="C73" s="56"/>
      <c r="D73" s="14"/>
      <c r="E73" s="47"/>
      <c r="F73" s="66"/>
      <c r="G73" s="15"/>
      <c r="H73" s="75">
        <f>SUM(H70:H71)</f>
        <v>0</v>
      </c>
      <c r="I73" s="12"/>
    </row>
    <row r="74" spans="1:9" ht="7.5" customHeight="1" thickBot="1" x14ac:dyDescent="0.3">
      <c r="B74" s="53"/>
      <c r="C74" s="57"/>
      <c r="D74" s="10"/>
      <c r="E74" s="48"/>
      <c r="F74" s="67"/>
      <c r="G74" s="11"/>
      <c r="H74" s="73"/>
    </row>
    <row r="75" spans="1:9" ht="17.25" thickBot="1" x14ac:dyDescent="0.3">
      <c r="B75" s="58" t="s">
        <v>45</v>
      </c>
      <c r="C75" s="59" t="str">
        <f>B61</f>
        <v>6 - Remplacement des passerelles Bâtiment C</v>
      </c>
      <c r="D75" s="14"/>
      <c r="E75" s="47"/>
      <c r="F75" s="66"/>
      <c r="G75" s="15"/>
      <c r="H75" s="72">
        <f>H73+H67</f>
        <v>0</v>
      </c>
    </row>
    <row r="76" spans="1:9" ht="6.75" customHeight="1" thickBot="1" x14ac:dyDescent="0.3">
      <c r="B76" s="60"/>
      <c r="C76" s="61"/>
      <c r="D76" s="14"/>
      <c r="E76" s="47"/>
      <c r="F76" s="66"/>
      <c r="G76" s="15"/>
      <c r="H76" s="76"/>
    </row>
    <row r="77" spans="1:9" ht="15.75" x14ac:dyDescent="0.25">
      <c r="B77" s="81" t="s">
        <v>87</v>
      </c>
      <c r="C77" s="82"/>
      <c r="D77" s="82"/>
      <c r="E77" s="82"/>
      <c r="F77" s="82"/>
      <c r="G77" s="82"/>
      <c r="H77" s="83"/>
    </row>
    <row r="78" spans="1:9" ht="16.5" customHeight="1" x14ac:dyDescent="0.25">
      <c r="B78" s="95" t="s">
        <v>81</v>
      </c>
      <c r="C78" s="96"/>
      <c r="D78" s="14"/>
      <c r="F78" s="65"/>
      <c r="H78" s="71"/>
    </row>
    <row r="79" spans="1:9" ht="16.5" x14ac:dyDescent="0.25">
      <c r="B79" s="53"/>
      <c r="C79" s="54" t="s">
        <v>66</v>
      </c>
      <c r="D79" s="14" t="s">
        <v>39</v>
      </c>
      <c r="E79" s="49">
        <v>13.2</v>
      </c>
      <c r="F79" s="65"/>
      <c r="G79" s="15"/>
      <c r="H79" s="71">
        <f t="shared" ref="H79" si="7">F79*E79</f>
        <v>0</v>
      </c>
    </row>
    <row r="80" spans="1:9" ht="16.5" x14ac:dyDescent="0.25">
      <c r="B80" s="53"/>
      <c r="C80" s="54" t="s">
        <v>61</v>
      </c>
      <c r="D80" s="14" t="s">
        <v>41</v>
      </c>
      <c r="E80" s="49">
        <v>11.7</v>
      </c>
      <c r="F80" s="65"/>
      <c r="G80" s="15"/>
      <c r="H80" s="71">
        <f>F80*E80</f>
        <v>0</v>
      </c>
    </row>
    <row r="81" spans="1:9" ht="16.5" x14ac:dyDescent="0.25">
      <c r="B81" s="53"/>
      <c r="C81" s="54" t="s">
        <v>65</v>
      </c>
      <c r="D81" s="14" t="s">
        <v>39</v>
      </c>
      <c r="E81" s="49">
        <v>14.2</v>
      </c>
      <c r="F81" s="65"/>
      <c r="G81" s="15"/>
      <c r="H81" s="71">
        <f>F81*E81</f>
        <v>0</v>
      </c>
    </row>
    <row r="82" spans="1:9" ht="5.25" customHeight="1" thickBot="1" x14ac:dyDescent="0.3">
      <c r="B82" s="53"/>
      <c r="C82" s="54"/>
      <c r="D82" s="14"/>
      <c r="E82" s="47"/>
      <c r="F82" s="65"/>
      <c r="G82" s="15"/>
      <c r="H82" s="74"/>
    </row>
    <row r="83" spans="1:9" s="19" customFormat="1" ht="19.5" customHeight="1" thickBot="1" x14ac:dyDescent="0.3">
      <c r="A83" s="12"/>
      <c r="B83" s="55" t="s">
        <v>45</v>
      </c>
      <c r="C83" s="56"/>
      <c r="D83" s="14"/>
      <c r="E83" s="47"/>
      <c r="F83" s="66"/>
      <c r="G83" s="15"/>
      <c r="H83" s="75">
        <f>SUM(H79:H81)</f>
        <v>0</v>
      </c>
      <c r="I83" s="12"/>
    </row>
    <row r="84" spans="1:9" ht="7.5" customHeight="1" x14ac:dyDescent="0.25">
      <c r="B84" s="53"/>
      <c r="C84" s="57"/>
      <c r="D84" s="10"/>
      <c r="E84" s="48"/>
      <c r="F84" s="67"/>
      <c r="G84" s="11"/>
      <c r="H84" s="73"/>
    </row>
    <row r="85" spans="1:9" ht="16.5" customHeight="1" x14ac:dyDescent="0.25">
      <c r="B85" s="95" t="s">
        <v>82</v>
      </c>
      <c r="C85" s="96"/>
      <c r="D85" s="14"/>
      <c r="F85" s="65"/>
      <c r="H85" s="71"/>
    </row>
    <row r="86" spans="1:9" ht="30" x14ac:dyDescent="0.25">
      <c r="B86" s="53"/>
      <c r="C86" s="54" t="s">
        <v>62</v>
      </c>
      <c r="D86" s="14" t="s">
        <v>56</v>
      </c>
      <c r="E86" s="49">
        <v>1</v>
      </c>
      <c r="F86" s="65"/>
      <c r="G86" s="15"/>
      <c r="H86" s="71">
        <f t="shared" ref="H86:H87" si="8">F86*E86</f>
        <v>0</v>
      </c>
    </row>
    <row r="87" spans="1:9" ht="16.5" x14ac:dyDescent="0.25">
      <c r="B87" s="53"/>
      <c r="C87" s="54" t="s">
        <v>71</v>
      </c>
      <c r="D87" s="14" t="s">
        <v>56</v>
      </c>
      <c r="E87" s="49">
        <v>1</v>
      </c>
      <c r="F87" s="65"/>
      <c r="G87" s="15"/>
      <c r="H87" s="71">
        <f t="shared" si="8"/>
        <v>0</v>
      </c>
    </row>
    <row r="88" spans="1:9" ht="5.25" customHeight="1" thickBot="1" x14ac:dyDescent="0.3">
      <c r="B88" s="53"/>
      <c r="C88" s="54"/>
      <c r="D88" s="14"/>
      <c r="E88" s="49"/>
      <c r="F88" s="65"/>
      <c r="G88" s="15"/>
      <c r="H88" s="74"/>
    </row>
    <row r="89" spans="1:9" s="19" customFormat="1" ht="19.5" customHeight="1" thickBot="1" x14ac:dyDescent="0.3">
      <c r="A89" s="12"/>
      <c r="B89" s="55" t="s">
        <v>45</v>
      </c>
      <c r="C89" s="56"/>
      <c r="D89" s="14"/>
      <c r="E89" s="47"/>
      <c r="F89" s="66"/>
      <c r="G89" s="15"/>
      <c r="H89" s="75">
        <f>SUM(H86:H87)</f>
        <v>0</v>
      </c>
      <c r="I89" s="12"/>
    </row>
    <row r="90" spans="1:9" ht="7.5" customHeight="1" thickBot="1" x14ac:dyDescent="0.3">
      <c r="B90" s="53"/>
      <c r="C90" s="57"/>
      <c r="D90" s="10"/>
      <c r="E90" s="48"/>
      <c r="F90" s="67"/>
      <c r="G90" s="11"/>
      <c r="H90" s="73"/>
    </row>
    <row r="91" spans="1:9" ht="17.25" thickBot="1" x14ac:dyDescent="0.3">
      <c r="B91" s="58" t="s">
        <v>45</v>
      </c>
      <c r="C91" s="59" t="str">
        <f>B77</f>
        <v>7 - Remplacement des passerelles Bâtiment D</v>
      </c>
      <c r="D91" s="14"/>
      <c r="E91" s="47"/>
      <c r="F91" s="66"/>
      <c r="G91" s="15"/>
      <c r="H91" s="72">
        <f>H89+H83</f>
        <v>0</v>
      </c>
    </row>
    <row r="92" spans="1:9" ht="6.75" customHeight="1" thickBot="1" x14ac:dyDescent="0.3">
      <c r="B92" s="60"/>
      <c r="C92" s="61"/>
      <c r="D92" s="14"/>
      <c r="E92" s="47"/>
      <c r="F92" s="66"/>
      <c r="G92" s="15"/>
      <c r="H92" s="76"/>
    </row>
    <row r="93" spans="1:9" ht="15.75" x14ac:dyDescent="0.25">
      <c r="B93" s="81" t="s">
        <v>88</v>
      </c>
      <c r="C93" s="82"/>
      <c r="D93" s="82"/>
      <c r="E93" s="82"/>
      <c r="F93" s="82"/>
      <c r="G93" s="82"/>
      <c r="H93" s="83"/>
    </row>
    <row r="94" spans="1:9" ht="16.5" customHeight="1" x14ac:dyDescent="0.25">
      <c r="B94" s="95" t="s">
        <v>89</v>
      </c>
      <c r="C94" s="96"/>
      <c r="D94" s="14"/>
      <c r="F94" s="65"/>
      <c r="H94" s="71"/>
    </row>
    <row r="95" spans="1:9" ht="16.5" x14ac:dyDescent="0.25">
      <c r="B95" s="53"/>
      <c r="C95" s="54" t="s">
        <v>66</v>
      </c>
      <c r="D95" s="14" t="s">
        <v>39</v>
      </c>
      <c r="E95" s="49">
        <v>12.74</v>
      </c>
      <c r="F95" s="65"/>
      <c r="G95" s="15"/>
      <c r="H95" s="71">
        <f t="shared" ref="H95" si="9">F95*E95</f>
        <v>0</v>
      </c>
    </row>
    <row r="96" spans="1:9" ht="16.5" x14ac:dyDescent="0.25">
      <c r="B96" s="53"/>
      <c r="C96" s="54" t="s">
        <v>61</v>
      </c>
      <c r="D96" s="14" t="s">
        <v>41</v>
      </c>
      <c r="E96" s="49">
        <v>10.8</v>
      </c>
      <c r="F96" s="65"/>
      <c r="G96" s="15"/>
      <c r="H96" s="71">
        <f>F96*E96</f>
        <v>0</v>
      </c>
    </row>
    <row r="97" spans="1:9" ht="16.5" x14ac:dyDescent="0.25">
      <c r="B97" s="53"/>
      <c r="C97" s="54" t="s">
        <v>65</v>
      </c>
      <c r="D97" s="14" t="s">
        <v>39</v>
      </c>
      <c r="E97" s="49">
        <v>13.74</v>
      </c>
      <c r="F97" s="65"/>
      <c r="G97" s="15"/>
      <c r="H97" s="71">
        <f>F97*E97</f>
        <v>0</v>
      </c>
    </row>
    <row r="98" spans="1:9" ht="5.25" customHeight="1" thickBot="1" x14ac:dyDescent="0.3">
      <c r="B98" s="53"/>
      <c r="C98" s="54"/>
      <c r="D98" s="14"/>
      <c r="E98" s="47"/>
      <c r="F98" s="65"/>
      <c r="G98" s="15"/>
      <c r="H98" s="74"/>
    </row>
    <row r="99" spans="1:9" s="19" customFormat="1" ht="19.5" customHeight="1" thickBot="1" x14ac:dyDescent="0.3">
      <c r="A99" s="12"/>
      <c r="B99" s="55" t="s">
        <v>45</v>
      </c>
      <c r="C99" s="56"/>
      <c r="D99" s="14"/>
      <c r="E99" s="47"/>
      <c r="F99" s="66"/>
      <c r="G99" s="15"/>
      <c r="H99" s="75">
        <f>SUM(H95:H97)</f>
        <v>0</v>
      </c>
      <c r="I99" s="12"/>
    </row>
    <row r="100" spans="1:9" ht="7.5" customHeight="1" x14ac:dyDescent="0.25">
      <c r="B100" s="53"/>
      <c r="C100" s="57"/>
      <c r="D100" s="10"/>
      <c r="E100" s="48"/>
      <c r="F100" s="67"/>
      <c r="G100" s="11"/>
      <c r="H100" s="73"/>
    </row>
    <row r="101" spans="1:9" ht="16.5" customHeight="1" x14ac:dyDescent="0.25">
      <c r="B101" s="95" t="s">
        <v>90</v>
      </c>
      <c r="C101" s="96"/>
      <c r="D101" s="14"/>
      <c r="F101" s="65"/>
      <c r="H101" s="71"/>
    </row>
    <row r="102" spans="1:9" ht="30" x14ac:dyDescent="0.25">
      <c r="B102" s="53"/>
      <c r="C102" s="54" t="s">
        <v>62</v>
      </c>
      <c r="D102" s="14" t="s">
        <v>56</v>
      </c>
      <c r="E102" s="49">
        <v>1</v>
      </c>
      <c r="F102" s="65"/>
      <c r="G102" s="15"/>
      <c r="H102" s="71">
        <f t="shared" ref="H102:H103" si="10">F102*E102</f>
        <v>0</v>
      </c>
    </row>
    <row r="103" spans="1:9" ht="16.5" x14ac:dyDescent="0.25">
      <c r="B103" s="53"/>
      <c r="C103" s="54" t="s">
        <v>71</v>
      </c>
      <c r="D103" s="14" t="s">
        <v>56</v>
      </c>
      <c r="E103" s="49">
        <v>1</v>
      </c>
      <c r="F103" s="65"/>
      <c r="G103" s="15"/>
      <c r="H103" s="71">
        <f t="shared" si="10"/>
        <v>0</v>
      </c>
    </row>
    <row r="104" spans="1:9" ht="6" customHeight="1" thickBot="1" x14ac:dyDescent="0.3">
      <c r="B104" s="53"/>
      <c r="C104" s="54"/>
      <c r="D104" s="14"/>
      <c r="E104" s="49"/>
      <c r="F104" s="65"/>
      <c r="G104" s="15"/>
      <c r="H104" s="74"/>
    </row>
    <row r="105" spans="1:9" s="19" customFormat="1" ht="19.5" customHeight="1" thickBot="1" x14ac:dyDescent="0.3">
      <c r="A105" s="12"/>
      <c r="B105" s="55" t="s">
        <v>45</v>
      </c>
      <c r="C105" s="56"/>
      <c r="D105" s="14"/>
      <c r="E105" s="47"/>
      <c r="F105" s="66"/>
      <c r="G105" s="15"/>
      <c r="H105" s="75">
        <f>SUM(H102:H103)</f>
        <v>0</v>
      </c>
      <c r="I105" s="12"/>
    </row>
    <row r="106" spans="1:9" ht="7.5" customHeight="1" thickBot="1" x14ac:dyDescent="0.3">
      <c r="B106" s="53"/>
      <c r="C106" s="57"/>
      <c r="D106" s="10"/>
      <c r="E106" s="48"/>
      <c r="F106" s="67"/>
      <c r="G106" s="11"/>
      <c r="H106" s="73"/>
    </row>
    <row r="107" spans="1:9" ht="17.25" thickBot="1" x14ac:dyDescent="0.3">
      <c r="B107" s="58" t="s">
        <v>45</v>
      </c>
      <c r="C107" s="59" t="str">
        <f>B93</f>
        <v>8 - Remplacement des passerelles Bâtiment E</v>
      </c>
      <c r="D107" s="14"/>
      <c r="E107" s="47"/>
      <c r="F107" s="66"/>
      <c r="G107" s="15"/>
      <c r="H107" s="72">
        <f>H105+H99</f>
        <v>0</v>
      </c>
    </row>
    <row r="108" spans="1:9" ht="6.75" customHeight="1" thickBot="1" x14ac:dyDescent="0.3">
      <c r="B108" s="60"/>
      <c r="C108" s="61"/>
      <c r="D108" s="14"/>
      <c r="E108" s="47"/>
      <c r="F108" s="66"/>
      <c r="G108" s="15"/>
      <c r="H108" s="76"/>
    </row>
    <row r="109" spans="1:9" ht="15.75" x14ac:dyDescent="0.25">
      <c r="B109" s="81" t="s">
        <v>91</v>
      </c>
      <c r="C109" s="82"/>
      <c r="D109" s="82"/>
      <c r="E109" s="82"/>
      <c r="F109" s="82"/>
      <c r="G109" s="82"/>
      <c r="H109" s="83"/>
    </row>
    <row r="110" spans="1:9" ht="16.5" customHeight="1" x14ac:dyDescent="0.25">
      <c r="B110" s="95" t="s">
        <v>92</v>
      </c>
      <c r="C110" s="96"/>
      <c r="D110" s="14"/>
      <c r="F110" s="65"/>
      <c r="H110" s="71"/>
    </row>
    <row r="111" spans="1:9" ht="16.5" x14ac:dyDescent="0.25">
      <c r="B111" s="53"/>
      <c r="C111" s="54" t="s">
        <v>66</v>
      </c>
      <c r="D111" s="14" t="s">
        <v>39</v>
      </c>
      <c r="E111" s="49">
        <v>13.28</v>
      </c>
      <c r="F111" s="65"/>
      <c r="G111" s="15"/>
      <c r="H111" s="71">
        <f t="shared" ref="H111" si="11">F111*E111</f>
        <v>0</v>
      </c>
    </row>
    <row r="112" spans="1:9" ht="16.5" x14ac:dyDescent="0.25">
      <c r="B112" s="53"/>
      <c r="C112" s="54" t="s">
        <v>61</v>
      </c>
      <c r="D112" s="14" t="s">
        <v>41</v>
      </c>
      <c r="E112" s="49">
        <v>11.7</v>
      </c>
      <c r="F112" s="65"/>
      <c r="G112" s="15"/>
      <c r="H112" s="71">
        <f>F112*E112</f>
        <v>0</v>
      </c>
    </row>
    <row r="113" spans="1:9" ht="16.5" x14ac:dyDescent="0.25">
      <c r="B113" s="53"/>
      <c r="C113" s="54" t="s">
        <v>65</v>
      </c>
      <c r="D113" s="14" t="s">
        <v>39</v>
      </c>
      <c r="E113" s="49">
        <v>14.28</v>
      </c>
      <c r="F113" s="65"/>
      <c r="G113" s="15"/>
      <c r="H113" s="71">
        <f>F113*E113</f>
        <v>0</v>
      </c>
    </row>
    <row r="114" spans="1:9" ht="5.25" customHeight="1" thickBot="1" x14ac:dyDescent="0.3">
      <c r="B114" s="53"/>
      <c r="C114" s="54"/>
      <c r="D114" s="14"/>
      <c r="E114" s="47"/>
      <c r="F114" s="65"/>
      <c r="G114" s="15"/>
      <c r="H114" s="74"/>
    </row>
    <row r="115" spans="1:9" s="19" customFormat="1" ht="19.5" customHeight="1" thickBot="1" x14ac:dyDescent="0.3">
      <c r="A115" s="12"/>
      <c r="B115" s="55" t="s">
        <v>45</v>
      </c>
      <c r="C115" s="56"/>
      <c r="D115" s="14"/>
      <c r="E115" s="47"/>
      <c r="F115" s="66"/>
      <c r="G115" s="15"/>
      <c r="H115" s="75">
        <f>SUM(H111:H113)</f>
        <v>0</v>
      </c>
      <c r="I115" s="12"/>
    </row>
    <row r="116" spans="1:9" ht="7.5" customHeight="1" x14ac:dyDescent="0.25">
      <c r="B116" s="53"/>
      <c r="C116" s="57"/>
      <c r="D116" s="10"/>
      <c r="E116" s="48"/>
      <c r="F116" s="67"/>
      <c r="G116" s="11"/>
      <c r="H116" s="73"/>
    </row>
    <row r="117" spans="1:9" ht="16.5" customHeight="1" x14ac:dyDescent="0.25">
      <c r="B117" s="95" t="s">
        <v>93</v>
      </c>
      <c r="C117" s="96"/>
      <c r="D117" s="14"/>
      <c r="F117" s="65"/>
      <c r="H117" s="71"/>
    </row>
    <row r="118" spans="1:9" ht="30" x14ac:dyDescent="0.25">
      <c r="B118" s="53"/>
      <c r="C118" s="54" t="s">
        <v>62</v>
      </c>
      <c r="D118" s="14" t="s">
        <v>56</v>
      </c>
      <c r="E118" s="49">
        <v>1</v>
      </c>
      <c r="F118" s="65"/>
      <c r="G118" s="15"/>
      <c r="H118" s="71">
        <f t="shared" ref="H118:H119" si="12">F118*E118</f>
        <v>0</v>
      </c>
    </row>
    <row r="119" spans="1:9" ht="16.5" x14ac:dyDescent="0.25">
      <c r="B119" s="53"/>
      <c r="C119" s="54" t="s">
        <v>71</v>
      </c>
      <c r="D119" s="14" t="s">
        <v>56</v>
      </c>
      <c r="E119" s="49">
        <v>1</v>
      </c>
      <c r="F119" s="65"/>
      <c r="G119" s="15"/>
      <c r="H119" s="71">
        <f t="shared" si="12"/>
        <v>0</v>
      </c>
    </row>
    <row r="120" spans="1:9" ht="6" customHeight="1" thickBot="1" x14ac:dyDescent="0.3">
      <c r="B120" s="53"/>
      <c r="C120" s="54"/>
      <c r="D120" s="14"/>
      <c r="E120" s="49"/>
      <c r="F120" s="65"/>
      <c r="G120" s="15"/>
      <c r="H120" s="74"/>
    </row>
    <row r="121" spans="1:9" s="19" customFormat="1" ht="19.5" customHeight="1" thickBot="1" x14ac:dyDescent="0.3">
      <c r="A121" s="12"/>
      <c r="B121" s="55" t="s">
        <v>45</v>
      </c>
      <c r="C121" s="56"/>
      <c r="D121" s="14"/>
      <c r="E121" s="47"/>
      <c r="F121" s="66"/>
      <c r="G121" s="15"/>
      <c r="H121" s="75">
        <f>SUM(H118:H119)</f>
        <v>0</v>
      </c>
      <c r="I121" s="12"/>
    </row>
    <row r="122" spans="1:9" ht="7.5" customHeight="1" thickBot="1" x14ac:dyDescent="0.3">
      <c r="B122" s="53"/>
      <c r="C122" s="57"/>
      <c r="D122" s="10"/>
      <c r="E122" s="48"/>
      <c r="F122" s="67"/>
      <c r="G122" s="11"/>
      <c r="H122" s="73"/>
    </row>
    <row r="123" spans="1:9" ht="17.25" thickBot="1" x14ac:dyDescent="0.3">
      <c r="B123" s="58" t="s">
        <v>45</v>
      </c>
      <c r="C123" s="59" t="str">
        <f>B109</f>
        <v>9 - Remplacement des passerelles Bâtiment F</v>
      </c>
      <c r="D123" s="14"/>
      <c r="E123" s="47"/>
      <c r="F123" s="66"/>
      <c r="G123" s="15"/>
      <c r="H123" s="72">
        <f>H121+H115</f>
        <v>0</v>
      </c>
    </row>
    <row r="124" spans="1:9" ht="6.75" customHeight="1" thickBot="1" x14ac:dyDescent="0.3">
      <c r="B124" s="60"/>
      <c r="C124" s="61"/>
      <c r="D124" s="14"/>
      <c r="E124" s="47"/>
      <c r="F124" s="66"/>
      <c r="G124" s="15"/>
      <c r="H124" s="76"/>
    </row>
    <row r="125" spans="1:9" ht="15.75" x14ac:dyDescent="0.25">
      <c r="B125" s="81" t="s">
        <v>94</v>
      </c>
      <c r="C125" s="82"/>
      <c r="D125" s="82"/>
      <c r="E125" s="82"/>
      <c r="F125" s="82"/>
      <c r="G125" s="82"/>
      <c r="H125" s="83"/>
    </row>
    <row r="126" spans="1:9" s="19" customFormat="1" ht="16.5" customHeight="1" x14ac:dyDescent="0.25">
      <c r="B126" s="95" t="s">
        <v>95</v>
      </c>
      <c r="C126" s="96"/>
      <c r="D126" s="14"/>
      <c r="E126" s="77"/>
      <c r="F126" s="65"/>
      <c r="H126" s="71"/>
    </row>
    <row r="127" spans="1:9" s="19" customFormat="1" ht="16.5" x14ac:dyDescent="0.25">
      <c r="B127" s="78"/>
      <c r="C127" s="79" t="s">
        <v>68</v>
      </c>
      <c r="D127" s="14" t="s">
        <v>96</v>
      </c>
      <c r="E127" s="49">
        <v>10</v>
      </c>
      <c r="F127" s="65"/>
      <c r="G127" s="15"/>
      <c r="H127" s="71">
        <f t="shared" ref="H127" si="13">F127*E127</f>
        <v>0</v>
      </c>
    </row>
    <row r="128" spans="1:9" s="19" customFormat="1" ht="16.5" x14ac:dyDescent="0.25">
      <c r="B128" s="78"/>
      <c r="C128" s="79" t="s">
        <v>69</v>
      </c>
      <c r="D128" s="14" t="s">
        <v>70</v>
      </c>
      <c r="E128" s="49">
        <v>1</v>
      </c>
      <c r="F128" s="65"/>
      <c r="G128" s="15"/>
      <c r="H128" s="71">
        <f>F128*E128</f>
        <v>0</v>
      </c>
    </row>
    <row r="129" spans="2:8" ht="5.25" customHeight="1" thickBot="1" x14ac:dyDescent="0.3">
      <c r="B129" s="53"/>
      <c r="C129" s="54"/>
      <c r="D129" s="14"/>
      <c r="E129" s="47"/>
      <c r="F129" s="65"/>
      <c r="G129" s="15"/>
      <c r="H129" s="74"/>
    </row>
    <row r="130" spans="2:8" ht="17.25" thickBot="1" x14ac:dyDescent="0.3">
      <c r="B130" s="58" t="s">
        <v>45</v>
      </c>
      <c r="C130" s="59" t="str">
        <f>B125</f>
        <v>10 - Reprise des marches d'escalier béton</v>
      </c>
      <c r="D130" s="14"/>
      <c r="E130" s="47"/>
      <c r="F130" s="66"/>
      <c r="G130" s="15"/>
      <c r="H130" s="72">
        <f>SUM(H127:H128)</f>
        <v>0</v>
      </c>
    </row>
    <row r="131" spans="2:8" ht="6.75" customHeight="1" thickBot="1" x14ac:dyDescent="0.3">
      <c r="B131" s="60"/>
      <c r="C131" s="61"/>
      <c r="D131" s="14"/>
      <c r="E131" s="47"/>
      <c r="F131" s="66"/>
      <c r="G131" s="15"/>
      <c r="H131" s="76"/>
    </row>
    <row r="132" spans="2:8" ht="18" x14ac:dyDescent="0.25">
      <c r="B132" s="30"/>
      <c r="C132" s="31" t="s">
        <v>97</v>
      </c>
      <c r="D132" s="32"/>
      <c r="E132" s="50"/>
      <c r="F132" s="68"/>
      <c r="G132" s="33"/>
      <c r="H132" s="34">
        <f>H43+H25+H59+H75+H91+H107+H123+H130</f>
        <v>0</v>
      </c>
    </row>
    <row r="133" spans="2:8" ht="17.25" thickBot="1" x14ac:dyDescent="0.3">
      <c r="B133" s="45"/>
      <c r="C133" s="37" t="s">
        <v>57</v>
      </c>
      <c r="D133" s="35"/>
      <c r="E133" s="51"/>
      <c r="F133" s="38">
        <v>0.1</v>
      </c>
      <c r="G133" s="36"/>
      <c r="H133" s="39">
        <f>H132*F133</f>
        <v>0</v>
      </c>
    </row>
    <row r="134" spans="2:8" ht="18.75" thickBot="1" x14ac:dyDescent="0.3">
      <c r="B134" s="40"/>
      <c r="C134" s="41" t="s">
        <v>98</v>
      </c>
      <c r="D134" s="42"/>
      <c r="E134" s="52"/>
      <c r="F134" s="69"/>
      <c r="G134" s="43"/>
      <c r="H134" s="44">
        <f>H133+H132</f>
        <v>0</v>
      </c>
    </row>
  </sheetData>
  <mergeCells count="26">
    <mergeCell ref="B125:H125"/>
    <mergeCell ref="B126:C126"/>
    <mergeCell ref="B109:H109"/>
    <mergeCell ref="B110:C110"/>
    <mergeCell ref="B117:C117"/>
    <mergeCell ref="B62:C62"/>
    <mergeCell ref="B28:C28"/>
    <mergeCell ref="B36:C36"/>
    <mergeCell ref="B45:H45"/>
    <mergeCell ref="B53:C53"/>
    <mergeCell ref="B61:H61"/>
    <mergeCell ref="B46:C46"/>
    <mergeCell ref="B101:C101"/>
    <mergeCell ref="B69:C69"/>
    <mergeCell ref="B77:H77"/>
    <mergeCell ref="B78:C78"/>
    <mergeCell ref="B85:C85"/>
    <mergeCell ref="B93:H93"/>
    <mergeCell ref="B94:C94"/>
    <mergeCell ref="B27:H27"/>
    <mergeCell ref="B18:C18"/>
    <mergeCell ref="B9:H10"/>
    <mergeCell ref="B11:H12"/>
    <mergeCell ref="B13:H14"/>
    <mergeCell ref="B15:H16"/>
    <mergeCell ref="B20:H20"/>
  </mergeCells>
  <pageMargins left="0.25" right="0.25" top="0.75" bottom="0.75" header="0.3" footer="0.3"/>
  <pageSetup paperSize="9" scale="6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2"/>
  <sheetViews>
    <sheetView workbookViewId="0">
      <selection activeCell="F24" sqref="F24"/>
    </sheetView>
  </sheetViews>
  <sheetFormatPr baseColWidth="10" defaultRowHeight="15" x14ac:dyDescent="0.25"/>
  <sheetData>
    <row r="1" spans="1:14" x14ac:dyDescent="0.25">
      <c r="A1" s="20" t="s">
        <v>51</v>
      </c>
      <c r="F1" s="20" t="s">
        <v>42</v>
      </c>
      <c r="K1" s="20" t="s">
        <v>46</v>
      </c>
    </row>
    <row r="2" spans="1:14" x14ac:dyDescent="0.25">
      <c r="A2" t="s">
        <v>52</v>
      </c>
    </row>
    <row r="3" spans="1:14" x14ac:dyDescent="0.25">
      <c r="F3" t="s">
        <v>30</v>
      </c>
      <c r="G3" s="21">
        <f>1*G10+2*G11+3*G12</f>
        <v>505</v>
      </c>
    </row>
    <row r="4" spans="1:14" x14ac:dyDescent="0.25">
      <c r="F4" t="s">
        <v>31</v>
      </c>
      <c r="G4" s="21">
        <f>G3</f>
        <v>505</v>
      </c>
      <c r="K4" t="s">
        <v>30</v>
      </c>
      <c r="L4" s="21">
        <v>6.3</v>
      </c>
    </row>
    <row r="5" spans="1:14" x14ac:dyDescent="0.25">
      <c r="A5" t="s">
        <v>30</v>
      </c>
      <c r="B5" s="21">
        <f>6.5*2</f>
        <v>13</v>
      </c>
      <c r="F5" t="s">
        <v>32</v>
      </c>
      <c r="G5" s="21">
        <f>G3</f>
        <v>505</v>
      </c>
      <c r="K5" t="s">
        <v>31</v>
      </c>
      <c r="L5" s="21">
        <v>6.3</v>
      </c>
    </row>
    <row r="6" spans="1:14" x14ac:dyDescent="0.25">
      <c r="A6" t="s">
        <v>31</v>
      </c>
      <c r="B6" s="21">
        <f>B5</f>
        <v>13</v>
      </c>
      <c r="F6" t="s">
        <v>33</v>
      </c>
      <c r="G6" s="21">
        <f>1*G10+5*G11</f>
        <v>460</v>
      </c>
      <c r="K6" t="s">
        <v>32</v>
      </c>
      <c r="L6" s="21">
        <v>6.3</v>
      </c>
    </row>
    <row r="7" spans="1:14" x14ac:dyDescent="0.25">
      <c r="A7" t="s">
        <v>32</v>
      </c>
      <c r="B7" s="21">
        <f>B5</f>
        <v>13</v>
      </c>
      <c r="F7" t="s">
        <v>34</v>
      </c>
      <c r="G7" s="21">
        <f>G6</f>
        <v>460</v>
      </c>
      <c r="K7" t="s">
        <v>33</v>
      </c>
      <c r="L7" s="21">
        <v>6.3</v>
      </c>
    </row>
    <row r="8" spans="1:14" ht="15.75" thickBot="1" x14ac:dyDescent="0.3">
      <c r="A8" t="s">
        <v>33</v>
      </c>
      <c r="B8" s="21">
        <f>B5</f>
        <v>13</v>
      </c>
      <c r="F8" t="s">
        <v>35</v>
      </c>
      <c r="G8" s="22">
        <f>G7</f>
        <v>460</v>
      </c>
      <c r="H8" s="23"/>
      <c r="K8" t="s">
        <v>34</v>
      </c>
      <c r="L8" s="21">
        <v>6.3</v>
      </c>
    </row>
    <row r="9" spans="1:14" ht="15.75" thickBot="1" x14ac:dyDescent="0.3">
      <c r="A9" t="s">
        <v>34</v>
      </c>
      <c r="B9" s="21">
        <f>B5</f>
        <v>13</v>
      </c>
      <c r="H9" s="21">
        <f>SUM(G3:G8)</f>
        <v>2895</v>
      </c>
      <c r="I9" t="s">
        <v>41</v>
      </c>
      <c r="K9" t="s">
        <v>35</v>
      </c>
      <c r="L9" s="22">
        <v>6.3</v>
      </c>
      <c r="M9" s="23"/>
    </row>
    <row r="10" spans="1:14" ht="15.75" thickBot="1" x14ac:dyDescent="0.3">
      <c r="A10" t="s">
        <v>35</v>
      </c>
      <c r="B10" s="22">
        <f>B5</f>
        <v>13</v>
      </c>
      <c r="C10" s="23"/>
      <c r="F10" s="27" t="s">
        <v>12</v>
      </c>
      <c r="G10" s="26">
        <v>65</v>
      </c>
      <c r="H10" s="26" t="s">
        <v>41</v>
      </c>
      <c r="M10" s="21">
        <f>SUM(L4:L9)</f>
        <v>37.799999999999997</v>
      </c>
      <c r="N10" t="s">
        <v>39</v>
      </c>
    </row>
    <row r="11" spans="1:14" x14ac:dyDescent="0.25">
      <c r="C11" s="21">
        <f>SUM(B5:B10)</f>
        <v>78</v>
      </c>
      <c r="D11" t="s">
        <v>39</v>
      </c>
      <c r="F11" s="27" t="s">
        <v>13</v>
      </c>
      <c r="G11" s="26">
        <v>79</v>
      </c>
      <c r="H11" s="26" t="s">
        <v>41</v>
      </c>
    </row>
    <row r="12" spans="1:14" x14ac:dyDescent="0.25">
      <c r="F12" s="27" t="s">
        <v>40</v>
      </c>
      <c r="G12" s="26">
        <v>94</v>
      </c>
      <c r="H12" s="26" t="s">
        <v>41</v>
      </c>
      <c r="K12" s="20" t="s">
        <v>47</v>
      </c>
    </row>
    <row r="13" spans="1:14" x14ac:dyDescent="0.25">
      <c r="A13" s="20" t="s">
        <v>37</v>
      </c>
    </row>
    <row r="14" spans="1:14" x14ac:dyDescent="0.25">
      <c r="A14" t="s">
        <v>53</v>
      </c>
      <c r="F14" s="20" t="s">
        <v>54</v>
      </c>
      <c r="K14" t="s">
        <v>30</v>
      </c>
      <c r="L14" s="21">
        <f>2*L4</f>
        <v>12.6</v>
      </c>
    </row>
    <row r="15" spans="1:14" x14ac:dyDescent="0.25">
      <c r="K15" t="s">
        <v>31</v>
      </c>
      <c r="L15" s="21">
        <f t="shared" ref="L15:L18" si="0">2*L5</f>
        <v>12.6</v>
      </c>
    </row>
    <row r="16" spans="1:14" x14ac:dyDescent="0.25">
      <c r="A16" t="s">
        <v>30</v>
      </c>
      <c r="B16" s="21">
        <f>10*6.5*2</f>
        <v>130</v>
      </c>
      <c r="F16" t="s">
        <v>30</v>
      </c>
      <c r="G16" s="28">
        <f>1*5+2*6+3*7</f>
        <v>38</v>
      </c>
      <c r="K16" t="s">
        <v>32</v>
      </c>
      <c r="L16" s="21">
        <f t="shared" si="0"/>
        <v>12.6</v>
      </c>
    </row>
    <row r="17" spans="1:14" x14ac:dyDescent="0.25">
      <c r="A17" t="s">
        <v>31</v>
      </c>
      <c r="B17" s="21">
        <f>B16</f>
        <v>130</v>
      </c>
      <c r="F17" t="s">
        <v>31</v>
      </c>
      <c r="G17" s="28">
        <f>G16</f>
        <v>38</v>
      </c>
      <c r="K17" t="s">
        <v>33</v>
      </c>
      <c r="L17" s="21">
        <f t="shared" si="0"/>
        <v>12.6</v>
      </c>
    </row>
    <row r="18" spans="1:14" x14ac:dyDescent="0.25">
      <c r="A18" t="s">
        <v>32</v>
      </c>
      <c r="B18" s="21">
        <f>B16</f>
        <v>130</v>
      </c>
      <c r="F18" t="s">
        <v>32</v>
      </c>
      <c r="G18" s="28">
        <f>G16</f>
        <v>38</v>
      </c>
      <c r="K18" t="s">
        <v>34</v>
      </c>
      <c r="L18" s="21">
        <f t="shared" si="0"/>
        <v>12.6</v>
      </c>
    </row>
    <row r="19" spans="1:14" ht="15.75" thickBot="1" x14ac:dyDescent="0.3">
      <c r="A19" t="s">
        <v>33</v>
      </c>
      <c r="B19" s="21">
        <f>9*6.5*2</f>
        <v>117</v>
      </c>
      <c r="F19" t="s">
        <v>33</v>
      </c>
      <c r="G19" s="28">
        <f>1*5+5*6+0*7</f>
        <v>35</v>
      </c>
      <c r="K19" t="s">
        <v>35</v>
      </c>
      <c r="L19" s="22">
        <f>2*L9</f>
        <v>12.6</v>
      </c>
      <c r="M19" s="23"/>
    </row>
    <row r="20" spans="1:14" x14ac:dyDescent="0.25">
      <c r="A20" t="s">
        <v>34</v>
      </c>
      <c r="B20" s="21">
        <f>B19</f>
        <v>117</v>
      </c>
      <c r="F20" t="s">
        <v>34</v>
      </c>
      <c r="G20" s="28">
        <f>G19</f>
        <v>35</v>
      </c>
      <c r="M20" s="21">
        <f>SUM(L14:L19)</f>
        <v>75.599999999999994</v>
      </c>
      <c r="N20" t="s">
        <v>39</v>
      </c>
    </row>
    <row r="21" spans="1:14" ht="15.75" thickBot="1" x14ac:dyDescent="0.3">
      <c r="A21" t="s">
        <v>35</v>
      </c>
      <c r="B21" s="22">
        <f>B20</f>
        <v>117</v>
      </c>
      <c r="C21" s="23"/>
      <c r="F21" t="s">
        <v>35</v>
      </c>
      <c r="G21" s="29">
        <f>G20</f>
        <v>35</v>
      </c>
      <c r="H21" s="23"/>
    </row>
    <row r="22" spans="1:14" x14ac:dyDescent="0.25">
      <c r="C22" s="21">
        <f>SUM(B16:B21)</f>
        <v>741</v>
      </c>
      <c r="D22" t="s">
        <v>39</v>
      </c>
      <c r="H22" s="28">
        <f>SUM(G16:G21)</f>
        <v>219</v>
      </c>
      <c r="I22" t="s">
        <v>55</v>
      </c>
      <c r="K22" s="20" t="s">
        <v>48</v>
      </c>
    </row>
    <row r="23" spans="1:14" x14ac:dyDescent="0.25">
      <c r="K23" s="24" t="s">
        <v>50</v>
      </c>
      <c r="L23" s="24"/>
      <c r="M23" s="25">
        <v>1.8</v>
      </c>
      <c r="N23" s="24" t="s">
        <v>49</v>
      </c>
    </row>
    <row r="24" spans="1:14" x14ac:dyDescent="0.25">
      <c r="A24" s="20" t="s">
        <v>38</v>
      </c>
      <c r="F24" s="20" t="s">
        <v>43</v>
      </c>
    </row>
    <row r="25" spans="1:14" x14ac:dyDescent="0.25">
      <c r="A25" t="s">
        <v>36</v>
      </c>
      <c r="F25" t="s">
        <v>44</v>
      </c>
      <c r="K25" t="s">
        <v>30</v>
      </c>
      <c r="L25" s="21">
        <f t="shared" ref="L25:L30" si="1">L4*$M$23</f>
        <v>11.34</v>
      </c>
    </row>
    <row r="26" spans="1:14" x14ac:dyDescent="0.25">
      <c r="A26" t="s">
        <v>30</v>
      </c>
      <c r="B26" s="21">
        <f>9*6</f>
        <v>54</v>
      </c>
      <c r="F26" t="s">
        <v>30</v>
      </c>
      <c r="G26" s="21">
        <f>6*(7*(3*2.5)+1*(2.6*2.5)+2*(2.5*2.5))</f>
        <v>429</v>
      </c>
      <c r="K26" t="s">
        <v>31</v>
      </c>
      <c r="L26" s="21">
        <f t="shared" si="1"/>
        <v>11.34</v>
      </c>
    </row>
    <row r="27" spans="1:14" x14ac:dyDescent="0.25">
      <c r="A27" t="s">
        <v>31</v>
      </c>
      <c r="B27" s="21">
        <f>B26</f>
        <v>54</v>
      </c>
      <c r="F27" t="s">
        <v>31</v>
      </c>
      <c r="G27" s="21">
        <f>G26</f>
        <v>429</v>
      </c>
      <c r="K27" t="s">
        <v>32</v>
      </c>
      <c r="L27" s="21">
        <f t="shared" si="1"/>
        <v>11.34</v>
      </c>
    </row>
    <row r="28" spans="1:14" x14ac:dyDescent="0.25">
      <c r="A28" t="s">
        <v>32</v>
      </c>
      <c r="B28" s="21">
        <f>B26</f>
        <v>54</v>
      </c>
      <c r="F28" t="s">
        <v>32</v>
      </c>
      <c r="G28" s="21">
        <f>G26</f>
        <v>429</v>
      </c>
      <c r="K28" t="s">
        <v>33</v>
      </c>
      <c r="L28" s="21">
        <f t="shared" si="1"/>
        <v>11.34</v>
      </c>
    </row>
    <row r="29" spans="1:14" x14ac:dyDescent="0.25">
      <c r="A29" t="s">
        <v>33</v>
      </c>
      <c r="B29" s="21">
        <f>B26</f>
        <v>54</v>
      </c>
      <c r="F29" t="s">
        <v>33</v>
      </c>
      <c r="G29" s="21">
        <f>G26</f>
        <v>429</v>
      </c>
      <c r="K29" t="s">
        <v>34</v>
      </c>
      <c r="L29" s="21">
        <f t="shared" si="1"/>
        <v>11.34</v>
      </c>
    </row>
    <row r="30" spans="1:14" ht="15.75" thickBot="1" x14ac:dyDescent="0.3">
      <c r="A30" t="s">
        <v>34</v>
      </c>
      <c r="B30" s="21">
        <f>B26</f>
        <v>54</v>
      </c>
      <c r="F30" t="s">
        <v>34</v>
      </c>
      <c r="G30" s="21">
        <f>G26</f>
        <v>429</v>
      </c>
      <c r="K30" t="s">
        <v>35</v>
      </c>
      <c r="L30" s="22">
        <f t="shared" si="1"/>
        <v>11.34</v>
      </c>
      <c r="M30" s="23"/>
    </row>
    <row r="31" spans="1:14" ht="15.75" thickBot="1" x14ac:dyDescent="0.3">
      <c r="A31" t="s">
        <v>35</v>
      </c>
      <c r="B31" s="22">
        <f>B26</f>
        <v>54</v>
      </c>
      <c r="C31" s="23"/>
      <c r="F31" t="s">
        <v>35</v>
      </c>
      <c r="G31" s="22">
        <f>G26</f>
        <v>429</v>
      </c>
      <c r="H31" s="23"/>
      <c r="M31" s="21">
        <f>SUM(L25:L30)</f>
        <v>68.040000000000006</v>
      </c>
      <c r="N31" t="s">
        <v>41</v>
      </c>
    </row>
    <row r="32" spans="1:14" x14ac:dyDescent="0.25">
      <c r="C32" s="21">
        <f>SUM(B26:B31)</f>
        <v>324</v>
      </c>
      <c r="H32" s="21">
        <f>SUM(G26:G31)</f>
        <v>2574</v>
      </c>
      <c r="I32" t="s">
        <v>41</v>
      </c>
    </row>
  </sheetData>
  <pageMargins left="0.7" right="0.7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60"/>
  <sheetViews>
    <sheetView topLeftCell="A23" zoomScale="85" zoomScaleNormal="85" workbookViewId="0">
      <selection activeCell="F52" sqref="F52"/>
    </sheetView>
  </sheetViews>
  <sheetFormatPr baseColWidth="10" defaultRowHeight="15" x14ac:dyDescent="0.25"/>
  <cols>
    <col min="1" max="1" width="3.5703125" customWidth="1"/>
    <col min="2" max="2" width="16" customWidth="1"/>
    <col min="3" max="3" width="11.85546875" customWidth="1"/>
    <col min="4" max="4" width="12.28515625" customWidth="1"/>
    <col min="5" max="5" width="13" customWidth="1"/>
    <col min="6" max="6" width="13.7109375" customWidth="1"/>
    <col min="7" max="7" width="13" customWidth="1"/>
    <col min="8" max="8" width="17.5703125" customWidth="1"/>
    <col min="9" max="9" width="13.42578125" customWidth="1"/>
    <col min="11" max="11" width="2.42578125" customWidth="1"/>
  </cols>
  <sheetData>
    <row r="1" spans="2:11" x14ac:dyDescent="0.25">
      <c r="B1" s="1"/>
      <c r="C1" s="1"/>
      <c r="D1" s="1"/>
      <c r="E1" s="1"/>
      <c r="F1" s="1"/>
      <c r="G1" s="1"/>
      <c r="H1" s="1"/>
      <c r="I1" s="1"/>
      <c r="J1" s="1"/>
    </row>
    <row r="2" spans="2:11" x14ac:dyDescent="0.25">
      <c r="B2" s="2"/>
      <c r="K2" s="2"/>
    </row>
    <row r="3" spans="2:11" x14ac:dyDescent="0.25">
      <c r="B3" s="2"/>
      <c r="K3" s="2"/>
    </row>
    <row r="4" spans="2:11" x14ac:dyDescent="0.25">
      <c r="B4" s="2"/>
      <c r="K4" s="2"/>
    </row>
    <row r="5" spans="2:11" x14ac:dyDescent="0.25">
      <c r="B5" s="2"/>
      <c r="K5" s="2"/>
    </row>
    <row r="6" spans="2:11" x14ac:dyDescent="0.25">
      <c r="B6" s="2"/>
      <c r="K6" s="2"/>
    </row>
    <row r="7" spans="2:11" x14ac:dyDescent="0.25">
      <c r="B7" s="9"/>
      <c r="K7" s="2"/>
    </row>
    <row r="8" spans="2:11" x14ac:dyDescent="0.25">
      <c r="B8" s="99" t="e">
        <f>#REF!</f>
        <v>#REF!</v>
      </c>
      <c r="C8" s="100"/>
      <c r="D8" s="100"/>
      <c r="E8" s="100"/>
      <c r="F8" s="100"/>
      <c r="G8" s="100"/>
      <c r="H8" s="100"/>
      <c r="I8" s="100"/>
      <c r="J8" s="101"/>
    </row>
    <row r="9" spans="2:11" x14ac:dyDescent="0.25">
      <c r="B9" s="102"/>
      <c r="C9" s="103"/>
      <c r="D9" s="103"/>
      <c r="E9" s="103"/>
      <c r="F9" s="103"/>
      <c r="G9" s="103"/>
      <c r="H9" s="103"/>
      <c r="I9" s="103"/>
      <c r="J9" s="104"/>
    </row>
    <row r="10" spans="2:11" x14ac:dyDescent="0.25">
      <c r="B10" s="99" t="e">
        <f>#REF!</f>
        <v>#REF!</v>
      </c>
      <c r="C10" s="100"/>
      <c r="D10" s="100"/>
      <c r="E10" s="100"/>
      <c r="F10" s="100"/>
      <c r="G10" s="100"/>
      <c r="H10" s="100"/>
      <c r="I10" s="100"/>
      <c r="J10" s="101"/>
    </row>
    <row r="11" spans="2:11" x14ac:dyDescent="0.25">
      <c r="B11" s="102"/>
      <c r="C11" s="103"/>
      <c r="D11" s="103"/>
      <c r="E11" s="103"/>
      <c r="F11" s="103"/>
      <c r="G11" s="103"/>
      <c r="H11" s="103"/>
      <c r="I11" s="103"/>
      <c r="J11" s="104"/>
    </row>
    <row r="12" spans="2:11" x14ac:dyDescent="0.25">
      <c r="B12" s="99" t="e">
        <f>#REF!</f>
        <v>#REF!</v>
      </c>
      <c r="C12" s="100"/>
      <c r="D12" s="100"/>
      <c r="E12" s="100"/>
      <c r="F12" s="100"/>
      <c r="G12" s="100"/>
      <c r="H12" s="100"/>
      <c r="I12" s="100"/>
      <c r="J12" s="101"/>
    </row>
    <row r="13" spans="2:11" x14ac:dyDescent="0.25">
      <c r="B13" s="102"/>
      <c r="C13" s="103"/>
      <c r="D13" s="103"/>
      <c r="E13" s="103"/>
      <c r="F13" s="103"/>
      <c r="G13" s="103"/>
      <c r="H13" s="103"/>
      <c r="I13" s="103"/>
      <c r="J13" s="104"/>
    </row>
    <row r="14" spans="2:11" x14ac:dyDescent="0.25">
      <c r="B14" s="99" t="e">
        <f>#REF!</f>
        <v>#REF!</v>
      </c>
      <c r="C14" s="100"/>
      <c r="D14" s="100"/>
      <c r="E14" s="100"/>
      <c r="F14" s="100"/>
      <c r="G14" s="100"/>
      <c r="H14" s="100"/>
      <c r="I14" s="100"/>
      <c r="J14" s="101"/>
    </row>
    <row r="15" spans="2:11" x14ac:dyDescent="0.25">
      <c r="B15" s="102"/>
      <c r="C15" s="103"/>
      <c r="D15" s="103"/>
      <c r="E15" s="103"/>
      <c r="F15" s="103"/>
      <c r="G15" s="103"/>
      <c r="H15" s="103"/>
      <c r="I15" s="103"/>
      <c r="J15" s="104"/>
    </row>
    <row r="16" spans="2:11" x14ac:dyDescent="0.25">
      <c r="B16" s="13" t="s">
        <v>21</v>
      </c>
    </row>
    <row r="17" spans="2:10" ht="36" customHeight="1" x14ac:dyDescent="0.25">
      <c r="B17" s="8" t="s">
        <v>4</v>
      </c>
      <c r="C17" s="8" t="s">
        <v>5</v>
      </c>
      <c r="D17" s="8" t="s">
        <v>6</v>
      </c>
      <c r="E17" s="16" t="s">
        <v>27</v>
      </c>
      <c r="F17" s="16" t="s">
        <v>25</v>
      </c>
      <c r="G17" s="8" t="s">
        <v>7</v>
      </c>
      <c r="H17" s="8" t="s">
        <v>8</v>
      </c>
      <c r="I17" s="8" t="s">
        <v>9</v>
      </c>
      <c r="J17" s="7"/>
    </row>
    <row r="18" spans="2:10" x14ac:dyDescent="0.25">
      <c r="B18" s="4">
        <v>0</v>
      </c>
      <c r="C18" s="4" t="s">
        <v>10</v>
      </c>
      <c r="D18" s="4"/>
      <c r="E18" s="17"/>
      <c r="F18" s="17"/>
      <c r="G18" s="4"/>
      <c r="H18" s="4"/>
      <c r="I18" s="4"/>
    </row>
    <row r="19" spans="2:10" x14ac:dyDescent="0.25">
      <c r="B19" s="4">
        <v>3</v>
      </c>
      <c r="C19" s="4" t="s">
        <v>11</v>
      </c>
      <c r="D19" s="4">
        <v>1</v>
      </c>
      <c r="E19" s="17">
        <v>2</v>
      </c>
      <c r="F19" s="17">
        <v>0</v>
      </c>
      <c r="G19" s="4">
        <v>1</v>
      </c>
      <c r="H19" s="4">
        <v>1</v>
      </c>
      <c r="I19" s="4">
        <v>1</v>
      </c>
    </row>
    <row r="20" spans="2:10" x14ac:dyDescent="0.25">
      <c r="B20" s="4">
        <v>1</v>
      </c>
      <c r="C20" s="4" t="s">
        <v>12</v>
      </c>
      <c r="D20" s="4">
        <v>1</v>
      </c>
      <c r="E20" s="17">
        <v>2</v>
      </c>
      <c r="F20" s="17">
        <v>0</v>
      </c>
      <c r="G20" s="4">
        <v>2</v>
      </c>
      <c r="H20" s="4">
        <v>2</v>
      </c>
      <c r="I20" s="4">
        <v>1</v>
      </c>
    </row>
    <row r="21" spans="2:10" x14ac:dyDescent="0.25">
      <c r="B21" s="4">
        <v>4</v>
      </c>
      <c r="C21" s="4" t="s">
        <v>13</v>
      </c>
      <c r="D21" s="4">
        <v>1</v>
      </c>
      <c r="E21" s="17">
        <v>1</v>
      </c>
      <c r="F21" s="17">
        <v>1</v>
      </c>
      <c r="G21" s="4">
        <v>3</v>
      </c>
      <c r="H21" s="4">
        <v>2</v>
      </c>
      <c r="I21" s="4">
        <v>2</v>
      </c>
    </row>
    <row r="22" spans="2:10" x14ac:dyDescent="0.25">
      <c r="B22" s="97" t="s">
        <v>14</v>
      </c>
      <c r="C22" s="97"/>
      <c r="D22" s="3">
        <f>D18*$B$18+D19*$B$19+D20*$B$20+D21*$B$21</f>
        <v>8</v>
      </c>
      <c r="E22" s="18">
        <f t="shared" ref="E22:I22" si="0">E18*$B$18+E19*$B$19+E20*$B$20+E21*$B$21</f>
        <v>12</v>
      </c>
      <c r="F22" s="18">
        <f t="shared" si="0"/>
        <v>4</v>
      </c>
      <c r="G22" s="3">
        <f t="shared" si="0"/>
        <v>17</v>
      </c>
      <c r="H22" s="3">
        <f t="shared" si="0"/>
        <v>13</v>
      </c>
      <c r="I22" s="3">
        <f t="shared" si="0"/>
        <v>12</v>
      </c>
      <c r="J22" s="5">
        <f>SUM(D22:I22)</f>
        <v>66</v>
      </c>
    </row>
    <row r="26" spans="2:10" x14ac:dyDescent="0.25">
      <c r="B26" s="98" t="s">
        <v>16</v>
      </c>
      <c r="C26" s="98"/>
      <c r="D26" s="3">
        <f>D22+G22</f>
        <v>25</v>
      </c>
    </row>
    <row r="27" spans="2:10" x14ac:dyDescent="0.25">
      <c r="B27" s="98" t="s">
        <v>17</v>
      </c>
      <c r="C27" s="98"/>
      <c r="D27" s="3">
        <f>D22+I22+H22</f>
        <v>33</v>
      </c>
    </row>
    <row r="29" spans="2:10" x14ac:dyDescent="0.25">
      <c r="B29" s="97" t="s">
        <v>18</v>
      </c>
      <c r="C29" s="97"/>
      <c r="D29" s="97"/>
      <c r="E29" s="5">
        <f>SUM(B18:B21)</f>
        <v>8</v>
      </c>
    </row>
    <row r="30" spans="2:10" x14ac:dyDescent="0.25">
      <c r="B30" s="97" t="s">
        <v>20</v>
      </c>
      <c r="C30" s="97"/>
      <c r="D30" s="97"/>
      <c r="E30" s="5">
        <v>665.95</v>
      </c>
    </row>
    <row r="31" spans="2:10" x14ac:dyDescent="0.25">
      <c r="B31" s="13" t="s">
        <v>22</v>
      </c>
    </row>
    <row r="32" spans="2:10" ht="45" x14ac:dyDescent="0.25">
      <c r="B32" s="8" t="s">
        <v>4</v>
      </c>
      <c r="C32" s="8" t="s">
        <v>5</v>
      </c>
      <c r="D32" s="8" t="s">
        <v>6</v>
      </c>
      <c r="E32" s="16" t="s">
        <v>24</v>
      </c>
      <c r="F32" s="16" t="s">
        <v>25</v>
      </c>
      <c r="G32" s="8" t="s">
        <v>7</v>
      </c>
      <c r="H32" s="8" t="s">
        <v>8</v>
      </c>
      <c r="I32" s="8" t="s">
        <v>26</v>
      </c>
      <c r="J32" s="7"/>
    </row>
    <row r="33" spans="2:10" x14ac:dyDescent="0.25">
      <c r="B33" s="4">
        <v>1</v>
      </c>
      <c r="C33" s="4" t="s">
        <v>10</v>
      </c>
      <c r="D33" s="4">
        <v>1</v>
      </c>
      <c r="E33" s="17">
        <v>1</v>
      </c>
      <c r="F33" s="17"/>
      <c r="G33" s="4"/>
      <c r="H33" s="4">
        <v>1</v>
      </c>
      <c r="I33" s="4"/>
    </row>
    <row r="34" spans="2:10" x14ac:dyDescent="0.25">
      <c r="B34" s="4">
        <v>2</v>
      </c>
      <c r="C34" s="4" t="s">
        <v>11</v>
      </c>
      <c r="D34" s="4">
        <v>1</v>
      </c>
      <c r="E34" s="17">
        <v>2</v>
      </c>
      <c r="F34" s="17"/>
      <c r="G34" s="4">
        <v>1</v>
      </c>
      <c r="H34" s="4">
        <v>1</v>
      </c>
      <c r="I34" s="4">
        <v>1</v>
      </c>
    </row>
    <row r="35" spans="2:10" x14ac:dyDescent="0.25">
      <c r="B35" s="4">
        <v>0</v>
      </c>
      <c r="C35" s="4" t="s">
        <v>12</v>
      </c>
      <c r="D35" s="4"/>
      <c r="E35" s="17"/>
      <c r="F35" s="17"/>
      <c r="G35" s="4"/>
      <c r="H35" s="4"/>
      <c r="I35" s="4"/>
    </row>
    <row r="36" spans="2:10" x14ac:dyDescent="0.25">
      <c r="B36" s="4">
        <v>0</v>
      </c>
      <c r="C36" s="4" t="s">
        <v>13</v>
      </c>
      <c r="D36" s="4"/>
      <c r="E36" s="17"/>
      <c r="F36" s="17"/>
      <c r="G36" s="4"/>
      <c r="H36" s="4"/>
      <c r="I36" s="4"/>
    </row>
    <row r="37" spans="2:10" x14ac:dyDescent="0.25">
      <c r="B37" s="97" t="s">
        <v>14</v>
      </c>
      <c r="C37" s="97"/>
      <c r="D37" s="3">
        <f>D33*$B$33+D34*$B$34+D35*$B$35+D36*$B$36</f>
        <v>3</v>
      </c>
      <c r="E37" s="18">
        <f t="shared" ref="E37:I37" si="1">E33*$B$33+E34*$B$34+E35*$B$35+E36*$B$36</f>
        <v>5</v>
      </c>
      <c r="F37" s="18">
        <f t="shared" si="1"/>
        <v>0</v>
      </c>
      <c r="G37" s="3">
        <f t="shared" si="1"/>
        <v>2</v>
      </c>
      <c r="H37" s="3">
        <f t="shared" si="1"/>
        <v>3</v>
      </c>
      <c r="I37" s="3">
        <f t="shared" si="1"/>
        <v>2</v>
      </c>
      <c r="J37" s="5">
        <f>SUM(D37:I37)</f>
        <v>15</v>
      </c>
    </row>
    <row r="41" spans="2:10" x14ac:dyDescent="0.25">
      <c r="B41" s="98" t="s">
        <v>16</v>
      </c>
      <c r="C41" s="98"/>
      <c r="D41" s="3">
        <f>D37+G37</f>
        <v>5</v>
      </c>
    </row>
    <row r="42" spans="2:10" x14ac:dyDescent="0.25">
      <c r="B42" s="98" t="s">
        <v>17</v>
      </c>
      <c r="C42" s="98"/>
      <c r="D42" s="3">
        <f>D37+I37+H37</f>
        <v>8</v>
      </c>
    </row>
    <row r="44" spans="2:10" x14ac:dyDescent="0.25">
      <c r="B44" s="97" t="s">
        <v>18</v>
      </c>
      <c r="C44" s="97"/>
      <c r="D44" s="97"/>
      <c r="E44" s="5">
        <f>SUM(B33:B36)</f>
        <v>3</v>
      </c>
    </row>
    <row r="45" spans="2:10" x14ac:dyDescent="0.25">
      <c r="B45" s="97" t="s">
        <v>20</v>
      </c>
      <c r="C45" s="97"/>
      <c r="D45" s="97"/>
      <c r="E45" s="5">
        <v>150.72999999999999</v>
      </c>
    </row>
    <row r="46" spans="2:10" x14ac:dyDescent="0.25">
      <c r="B46" s="13" t="s">
        <v>23</v>
      </c>
    </row>
    <row r="47" spans="2:10" ht="45" x14ac:dyDescent="0.25">
      <c r="B47" s="8" t="s">
        <v>4</v>
      </c>
      <c r="C47" s="8" t="s">
        <v>5</v>
      </c>
      <c r="D47" s="8" t="s">
        <v>6</v>
      </c>
      <c r="E47" s="16" t="s">
        <v>24</v>
      </c>
      <c r="F47" s="16" t="s">
        <v>25</v>
      </c>
      <c r="G47" s="8" t="s">
        <v>7</v>
      </c>
      <c r="H47" s="8" t="s">
        <v>8</v>
      </c>
      <c r="I47" s="8" t="s">
        <v>26</v>
      </c>
      <c r="J47" s="7"/>
    </row>
    <row r="48" spans="2:10" x14ac:dyDescent="0.25">
      <c r="B48" s="4">
        <f>+B18+B33</f>
        <v>1</v>
      </c>
      <c r="C48" s="4" t="s">
        <v>10</v>
      </c>
      <c r="D48" s="4">
        <v>1</v>
      </c>
      <c r="E48" s="17">
        <v>1</v>
      </c>
      <c r="F48" s="17"/>
      <c r="G48" s="4"/>
      <c r="H48" s="4">
        <v>1</v>
      </c>
      <c r="I48" s="4"/>
    </row>
    <row r="49" spans="2:10" x14ac:dyDescent="0.25">
      <c r="B49" s="4">
        <f>+B19+B34</f>
        <v>5</v>
      </c>
      <c r="C49" s="4" t="s">
        <v>11</v>
      </c>
      <c r="D49" s="4">
        <v>1</v>
      </c>
      <c r="E49" s="17">
        <v>2</v>
      </c>
      <c r="F49" s="17"/>
      <c r="G49" s="4">
        <v>1</v>
      </c>
      <c r="H49" s="4">
        <v>1</v>
      </c>
      <c r="I49" s="4">
        <v>1</v>
      </c>
    </row>
    <row r="50" spans="2:10" x14ac:dyDescent="0.25">
      <c r="B50" s="4">
        <f>+B20+B35</f>
        <v>1</v>
      </c>
      <c r="C50" s="4" t="s">
        <v>12</v>
      </c>
      <c r="D50" s="4">
        <v>1</v>
      </c>
      <c r="E50" s="17">
        <v>2</v>
      </c>
      <c r="F50" s="17"/>
      <c r="G50" s="4">
        <v>2</v>
      </c>
      <c r="H50" s="4">
        <v>2</v>
      </c>
      <c r="I50" s="4">
        <v>1</v>
      </c>
    </row>
    <row r="51" spans="2:10" x14ac:dyDescent="0.25">
      <c r="B51" s="4">
        <f>+B21+B36</f>
        <v>4</v>
      </c>
      <c r="C51" s="4" t="s">
        <v>13</v>
      </c>
      <c r="D51" s="4">
        <v>1</v>
      </c>
      <c r="E51" s="17">
        <v>1</v>
      </c>
      <c r="F51" s="17">
        <v>1</v>
      </c>
      <c r="G51" s="4">
        <v>3</v>
      </c>
      <c r="H51" s="4">
        <v>2</v>
      </c>
      <c r="I51" s="4">
        <v>2</v>
      </c>
      <c r="J51" s="5" t="s">
        <v>15</v>
      </c>
    </row>
    <row r="52" spans="2:10" x14ac:dyDescent="0.25">
      <c r="B52" s="97" t="s">
        <v>14</v>
      </c>
      <c r="C52" s="97"/>
      <c r="D52" s="3">
        <f t="shared" ref="D52:I52" si="2">D48*$B$48+D49*$B$49+D50*$B$50+D51*$B$51</f>
        <v>11</v>
      </c>
      <c r="E52" s="18">
        <f t="shared" si="2"/>
        <v>17</v>
      </c>
      <c r="F52" s="18">
        <f t="shared" si="2"/>
        <v>4</v>
      </c>
      <c r="G52" s="3">
        <f t="shared" si="2"/>
        <v>19</v>
      </c>
      <c r="H52" s="3">
        <f t="shared" si="2"/>
        <v>16</v>
      </c>
      <c r="I52" s="3">
        <f t="shared" si="2"/>
        <v>14</v>
      </c>
      <c r="J52" s="5">
        <f>SUM(D52:I52)</f>
        <v>81</v>
      </c>
    </row>
    <row r="56" spans="2:10" x14ac:dyDescent="0.25">
      <c r="B56" s="98" t="s">
        <v>16</v>
      </c>
      <c r="C56" s="98"/>
      <c r="D56" s="3">
        <f>D52+G52</f>
        <v>30</v>
      </c>
    </row>
    <row r="57" spans="2:10" x14ac:dyDescent="0.25">
      <c r="B57" s="98" t="s">
        <v>17</v>
      </c>
      <c r="C57" s="98"/>
      <c r="D57" s="3">
        <f>D52+I52+H52</f>
        <v>41</v>
      </c>
    </row>
    <row r="59" spans="2:10" x14ac:dyDescent="0.25">
      <c r="B59" s="97" t="s">
        <v>18</v>
      </c>
      <c r="C59" s="97"/>
      <c r="D59" s="97"/>
      <c r="E59" s="5">
        <f>SUM(B48:B51)</f>
        <v>11</v>
      </c>
    </row>
    <row r="60" spans="2:10" x14ac:dyDescent="0.25">
      <c r="B60" s="97" t="s">
        <v>20</v>
      </c>
      <c r="C60" s="97"/>
      <c r="D60" s="97"/>
      <c r="E60" s="5">
        <f>+E45+E30</f>
        <v>816.68000000000006</v>
      </c>
    </row>
  </sheetData>
  <mergeCells count="19">
    <mergeCell ref="B8:J9"/>
    <mergeCell ref="B22:C22"/>
    <mergeCell ref="B27:C27"/>
    <mergeCell ref="B26:C26"/>
    <mergeCell ref="B30:D30"/>
    <mergeCell ref="B29:D29"/>
    <mergeCell ref="B14:J15"/>
    <mergeCell ref="B12:J13"/>
    <mergeCell ref="B10:J11"/>
    <mergeCell ref="B37:C37"/>
    <mergeCell ref="B41:C41"/>
    <mergeCell ref="B42:C42"/>
    <mergeCell ref="B44:D44"/>
    <mergeCell ref="B45:D45"/>
    <mergeCell ref="B52:C52"/>
    <mergeCell ref="B56:C56"/>
    <mergeCell ref="B57:C57"/>
    <mergeCell ref="B59:D59"/>
    <mergeCell ref="B60:D6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417559-f236-43f2-b891-f083052f9766">
      <Terms xmlns="http://schemas.microsoft.com/office/infopath/2007/PartnerControls"/>
    </lcf76f155ced4ddcb4097134ff3c332f>
    <TaxCatchAll xmlns="d6935025-fb89-455e-9062-99781a0e12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2095F78BC434429E58F74A50354989" ma:contentTypeVersion="14" ma:contentTypeDescription="Create a new document." ma:contentTypeScope="" ma:versionID="b11e435f54d78cfcf9086efeedb3f4d8">
  <xsd:schema xmlns:xsd="http://www.w3.org/2001/XMLSchema" xmlns:xs="http://www.w3.org/2001/XMLSchema" xmlns:p="http://schemas.microsoft.com/office/2006/metadata/properties" xmlns:ns2="51417559-f236-43f2-b891-f083052f9766" xmlns:ns3="d6935025-fb89-455e-9062-99781a0e1291" targetNamespace="http://schemas.microsoft.com/office/2006/metadata/properties" ma:root="true" ma:fieldsID="f0f25c8364ac16ed72e2cf9e4c81a0d7" ns2:_="" ns3:_="">
    <xsd:import namespace="51417559-f236-43f2-b891-f083052f9766"/>
    <xsd:import namespace="d6935025-fb89-455e-9062-99781a0e129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17559-f236-43f2-b891-f083052f976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cbed908-2a69-4bd0-8fb6-edcfe15c1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35025-fb89-455e-9062-99781a0e129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d80c6c7-580a-409a-aec1-71499405113f}" ma:internalName="TaxCatchAll" ma:showField="CatchAllData" ma:web="d6935025-fb89-455e-9062-99781a0e12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2A9FC9-D454-4480-A087-E52477B887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AB27F2-60CC-469F-9CC8-BBDFCE373E26}">
  <ds:schemaRefs>
    <ds:schemaRef ds:uri="http://schemas.microsoft.com/office/2006/metadata/properties"/>
    <ds:schemaRef ds:uri="http://schemas.microsoft.com/office/infopath/2007/PartnerControls"/>
    <ds:schemaRef ds:uri="49de194b-b36c-4d41-a09e-030cf739b7e9"/>
    <ds:schemaRef ds:uri="da57197a-e193-448d-ad79-15bc60c7bd53"/>
    <ds:schemaRef ds:uri="51417559-f236-43f2-b891-f083052f9766"/>
    <ds:schemaRef ds:uri="d6935025-fb89-455e-9062-99781a0e1291"/>
  </ds:schemaRefs>
</ds:datastoreItem>
</file>

<file path=customXml/itemProps3.xml><?xml version="1.0" encoding="utf-8"?>
<ds:datastoreItem xmlns:ds="http://schemas.openxmlformats.org/officeDocument/2006/customXml" ds:itemID="{DF1A5ACC-55CE-4D24-9345-DEBF54A407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17559-f236-43f2-b891-f083052f9766"/>
    <ds:schemaRef ds:uri="d6935025-fb89-455e-9062-99781a0e12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Lot N°01 Page de garde</vt:lpstr>
      <vt:lpstr>DPGF GO</vt:lpstr>
      <vt:lpstr>METRES</vt:lpstr>
      <vt:lpstr>TYPOLOGIE</vt:lpstr>
      <vt:lpstr>'DPGF GO'!Zone_d_impression</vt:lpstr>
      <vt:lpstr>'Lot N°01 Page de garde'!Zone_d_impression</vt:lpstr>
      <vt:lpstr>TYPOLOGIE!Zone_d_impression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Sébastien Ranche</dc:creator>
  <cp:lastModifiedBy>HUYNH Helene</cp:lastModifiedBy>
  <cp:lastPrinted>2025-06-23T22:57:57Z</cp:lastPrinted>
  <dcterms:created xsi:type="dcterms:W3CDTF">2016-05-31T06:25:17Z</dcterms:created>
  <dcterms:modified xsi:type="dcterms:W3CDTF">2025-12-02T10:45:37Z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0x0101004F2095F78BC434429E58F74A50354989</vt:lpwstr>
  </property>
  <property fmtid="{D5CDD505-2E9C-101B-9397-08002B2CF9AE}" pid="3" name="MediaServiceImageTags">
    <vt:lpwstr/>
  </property>
  <property fmtid="{D5CDD505-2E9C-101B-9397-08002B2CF9AE}" pid="4" name="Order">
    <vt:r8>122877400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LIen">
    <vt:lpwstr>, </vt:lpwstr>
  </property>
</Properties>
</file>